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c\Desktop\扬州招标\招标文件\"/>
    </mc:Choice>
  </mc:AlternateContent>
  <xr:revisionPtr revIDLastSave="0" documentId="13_ncr:1_{D452775E-5991-4137-AADC-F4C5CFD17D5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运回物资汇总明细说明" sheetId="1" r:id="rId1"/>
    <sheet name="附件1--原材料类--未打包明细" sheetId="4" r:id="rId2"/>
    <sheet name="附件2--在制品类-未打包明细" sheetId="5" r:id="rId3"/>
    <sheet name="附件3-设备类明细" sheetId="6" r:id="rId4"/>
    <sheet name="附件4-工装类明细" sheetId="7" r:id="rId5"/>
  </sheets>
  <externalReferences>
    <externalReference r:id="rId6"/>
  </externalReferences>
  <definedNames>
    <definedName name="\0">#REF!</definedName>
    <definedName name="_?">#REF!</definedName>
    <definedName name="_??????">#REF!</definedName>
    <definedName name="__?">#REF!</definedName>
    <definedName name="__??????">#REF!</definedName>
    <definedName name="_06">#REF!</definedName>
    <definedName name="_13_?">#REF!</definedName>
    <definedName name="_26_??????">#REF!</definedName>
    <definedName name="_27M10_">#N/A</definedName>
    <definedName name="_28P10_">#N/A</definedName>
    <definedName name="_29其他资产_开办费除外_明细表">#REF!</definedName>
    <definedName name="_3_?">#REF!</definedName>
    <definedName name="_6_??????">#REF!</definedName>
    <definedName name="_7M10_">#N/A</definedName>
    <definedName name="_8P10_">#N/A</definedName>
    <definedName name="_9其他资产_开办费除外_明细表">#REF!</definedName>
    <definedName name="_BSP2">#REF!</definedName>
    <definedName name="_xlnm._FilterDatabase" localSheetId="4" hidden="1">'附件4-工装类明细'!$A$2:$I$35</definedName>
    <definedName name="_xlnm._FilterDatabase" hidden="1">#REF!</definedName>
    <definedName name="_M10" localSheetId="4">'附件4-工装类明细'!_M10</definedName>
    <definedName name="_M10">'附件4-工装类明细'!_M10</definedName>
    <definedName name="_Order1" hidden="1">0</definedName>
    <definedName name="_P10" localSheetId="4">'附件4-工装类明细'!_P10</definedName>
    <definedName name="_P10">'附件4-工装类明细'!_P10</definedName>
    <definedName name="A">#REF!</definedName>
    <definedName name="AS2DocOpenMode" hidden="1">"AS2DocumentEdit"</definedName>
    <definedName name="bbxml">#REF!</definedName>
    <definedName name="BS">#REF!</definedName>
    <definedName name="BSCS">#REF!</definedName>
    <definedName name="BSCSP2">#REF!</definedName>
    <definedName name="chmxb">#REF!</definedName>
    <definedName name="cost">#REF!</definedName>
    <definedName name="DCF打印">#REF!</definedName>
    <definedName name="didi">#REF!</definedName>
    <definedName name="Document_array" localSheetId="4">{"Book1","公路收费权测算表.xls"}</definedName>
    <definedName name="Document_array">{"Book1","公路收费权测算表.xls"}</definedName>
    <definedName name="E5897844">#REF!</definedName>
    <definedName name="HTML_CodePage" hidden="1">936</definedName>
    <definedName name="HTML_Control" localSheetId="4" hidden="1">{"'合格名录'!$A$1:$G$47","'在建名录'!$A$1:$F$39"}</definedName>
    <definedName name="HTML_Control" hidden="1">{"'合格名录'!$A$1:$G$47","'在建名录'!$A$1:$F$39"}</definedName>
    <definedName name="HTML_Description" hidden="1">""</definedName>
    <definedName name="HTML_Email" hidden="1">""</definedName>
    <definedName name="HTML_Header" hidden="1">""</definedName>
    <definedName name="HTML_LastUpdate" hidden="1">"98-10-29"</definedName>
    <definedName name="HTML_LineAfter" hidden="1">FALSE</definedName>
    <definedName name="HTML_LineBefore" hidden="1">FALSE</definedName>
    <definedName name="HTML_Name" hidden="1">"ly"</definedName>
    <definedName name="HTML_OBDlg2" hidden="1">TRUE</definedName>
    <definedName name="HTML_OBDlg4" hidden="1">TRUE</definedName>
    <definedName name="HTML_OS" hidden="1">0</definedName>
    <definedName name="HTML_PathFile" hidden="1">"\\Jhhz04\ly\分包名录\合格名录.htm"</definedName>
    <definedName name="HTML_Title" hidden="1">"合格名录"</definedName>
    <definedName name="IS">#REF!</definedName>
    <definedName name="ISCS">#REF!</definedName>
    <definedName name="ISCSP">#REF!</definedName>
    <definedName name="ISP">#REF!</definedName>
    <definedName name="KMDM" localSheetId="4">#REF!</definedName>
    <definedName name="KMDM">#REF!</definedName>
    <definedName name="mxxml">#REF!</definedName>
    <definedName name="PRCGAAP">#REF!</definedName>
    <definedName name="PRCGAAP2">#REF!</definedName>
    <definedName name="_xlnm.Print_Area" localSheetId="4">'附件4-工装类明细'!$A$1:$I$35</definedName>
    <definedName name="_xlnm.Print_Area">#REF!</definedName>
    <definedName name="Print_Area_MI">#REF!</definedName>
    <definedName name="print_area1">#REF!</definedName>
    <definedName name="_xlnm.Print_Titles" hidden="1">#REF!,#REF!</definedName>
    <definedName name="SAPBEXrevision" hidden="1">1</definedName>
    <definedName name="SAPBEXsysID" hidden="1">"PE4"</definedName>
    <definedName name="SAPBEXwbID" hidden="1">"3Q4R7W3VD66V3CXTGQHGIRCBE"</definedName>
    <definedName name="sheet2">#REF!</definedName>
    <definedName name="sheet3">#REF!</definedName>
    <definedName name="sheet4">#REF!</definedName>
    <definedName name="sheet5">#REF!</definedName>
    <definedName name="sheet6">#REF!</definedName>
    <definedName name="sheet7">#REF!</definedName>
    <definedName name="SSS" localSheetId="4" hidden="1">{"'四月'!$A$1:$L$12"}</definedName>
    <definedName name="SSS" hidden="1">{"'四月'!$A$1:$L$12"}</definedName>
    <definedName name="sy">#REF!</definedName>
    <definedName name="UFPrn20080505214044">#REF!</definedName>
    <definedName name="UFPrn20080505214150">#REF!</definedName>
    <definedName name="Wedge">#REF!</definedName>
    <definedName name="Work_Program_By_Area_List">#REF!</definedName>
    <definedName name="zhkm">#REF!</definedName>
    <definedName name="啊">#REF!</definedName>
    <definedName name="备用">#REF!</definedName>
    <definedName name="不动产分类别汇总表3" localSheetId="4">{"Book1","公路收费权测算表.xls"}</definedName>
    <definedName name="不动产分类别汇总表3">{"Book1","公路收费权测算表.xls"}</definedName>
    <definedName name="房屋重置成本测算表" localSheetId="4">{"Book1","公路收费权测算表.xls"}</definedName>
    <definedName name="房屋重置成本测算表">{"Book1","公路收费权测算表.xls"}</definedName>
    <definedName name="汇率">#REF!</definedName>
    <definedName name="机器设备评估明细表">#REF!</definedName>
    <definedName name="计价">#REF!</definedName>
    <definedName name="今年">2002.3</definedName>
    <definedName name="李廷章">#REF!</definedName>
    <definedName name="年初短期投资">#REF!</definedName>
    <definedName name="年初货币资金">#REF!</definedName>
    <definedName name="年初应收票据">#REF!</definedName>
    <definedName name="生产列1">#REF!</definedName>
    <definedName name="生产列11">#REF!</definedName>
    <definedName name="生产列15">#REF!</definedName>
    <definedName name="生产列16">#REF!</definedName>
    <definedName name="生产列17">#REF!</definedName>
    <definedName name="生产列19">#REF!</definedName>
    <definedName name="生产列2">#REF!</definedName>
    <definedName name="生产列20">#REF!</definedName>
    <definedName name="生产列3">#REF!</definedName>
    <definedName name="生产列4">#REF!</definedName>
    <definedName name="生产列5">#REF!</definedName>
    <definedName name="生产列6">#REF!</definedName>
    <definedName name="生产列7">#REF!</definedName>
    <definedName name="生产列8">#REF!</definedName>
    <definedName name="生产列9">#REF!</definedName>
    <definedName name="生产期">#REF!</definedName>
    <definedName name="生产期1">#REF!</definedName>
    <definedName name="生产期11">#REF!</definedName>
    <definedName name="生产期15">#REF!</definedName>
    <definedName name="生产期16">#REF!</definedName>
    <definedName name="生产期17">#REF!</definedName>
    <definedName name="生产期19">#REF!</definedName>
    <definedName name="生产期2">#REF!</definedName>
    <definedName name="生产期20">#REF!</definedName>
    <definedName name="生产期3">#REF!</definedName>
    <definedName name="生产期4">#REF!</definedName>
    <definedName name="生产期5">#REF!</definedName>
    <definedName name="生产期6">#REF!</definedName>
    <definedName name="生产期7">#REF!</definedName>
    <definedName name="生产期8">#REF!</definedName>
    <definedName name="生产期9">#REF!</definedName>
    <definedName name="应会">#REF!</definedName>
    <definedName name="帐务_科目_1131059_栏目_期末贷方余额">20</definedName>
    <definedName name="资料查证及特殊约定事项说明">#REF!</definedName>
    <definedName name="전">#REF!</definedName>
    <definedName name="주택사업본부">#REF!</definedName>
    <definedName name="철구사업본부">#REF!</definedName>
  </definedNames>
  <calcPr calcId="181029" refMode="R1C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06" i="5" l="1"/>
  <c r="F182" i="5"/>
  <c r="F134" i="5"/>
  <c r="F118" i="5"/>
  <c r="F32" i="5"/>
  <c r="C159" i="5" l="1"/>
  <c r="E220" i="4"/>
  <c r="E14" i="4"/>
  <c r="E10" i="4"/>
  <c r="G36" i="7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2" i="7"/>
  <c r="G15" i="6"/>
  <c r="D159" i="5"/>
</calcChain>
</file>

<file path=xl/sharedStrings.xml><?xml version="1.0" encoding="utf-8"?>
<sst xmlns="http://schemas.openxmlformats.org/spreadsheetml/2006/main" count="1523" uniqueCount="711">
  <si>
    <t>物资类别</t>
    <phoneticPr fontId="1" type="noConversion"/>
  </si>
  <si>
    <t>原材料类</t>
    <phoneticPr fontId="1" type="noConversion"/>
  </si>
  <si>
    <t>在制品类</t>
    <phoneticPr fontId="1" type="noConversion"/>
  </si>
  <si>
    <t>设备类</t>
    <phoneticPr fontId="1" type="noConversion"/>
  </si>
  <si>
    <t>工装类</t>
    <phoneticPr fontId="1" type="noConversion"/>
  </si>
  <si>
    <t>未打包件</t>
    <phoneticPr fontId="1" type="noConversion"/>
  </si>
  <si>
    <t>数量</t>
  </si>
  <si>
    <t>数量</t>
    <phoneticPr fontId="1" type="noConversion"/>
  </si>
  <si>
    <t>11台（套）</t>
    <phoneticPr fontId="1" type="noConversion"/>
  </si>
  <si>
    <t>63套</t>
    <phoneticPr fontId="1" type="noConversion"/>
  </si>
  <si>
    <t>见附件1</t>
    <phoneticPr fontId="1" type="noConversion"/>
  </si>
  <si>
    <t>见附件2</t>
    <phoneticPr fontId="1" type="noConversion"/>
  </si>
  <si>
    <t>见附件3</t>
    <phoneticPr fontId="1" type="noConversion"/>
  </si>
  <si>
    <t>见附件4</t>
    <phoneticPr fontId="1" type="noConversion"/>
  </si>
  <si>
    <t>技术支持</t>
    <phoneticPr fontId="1" type="noConversion"/>
  </si>
  <si>
    <t>明细表</t>
    <phoneticPr fontId="1" type="noConversion"/>
  </si>
  <si>
    <t>/</t>
    <phoneticPr fontId="1" type="noConversion"/>
  </si>
  <si>
    <t>序号</t>
  </si>
  <si>
    <t>只</t>
  </si>
  <si>
    <t>件</t>
  </si>
  <si>
    <t>发动机WP2.3G75E310</t>
  </si>
  <si>
    <t>EZ97167100610</t>
  </si>
  <si>
    <t>米</t>
  </si>
  <si>
    <t>油缸</t>
  </si>
  <si>
    <t>套</t>
  </si>
  <si>
    <t>吸入侧</t>
  </si>
  <si>
    <t>SZ81147100300</t>
  </si>
  <si>
    <t>风机罩壳</t>
  </si>
  <si>
    <t>后吸口盖板缸</t>
  </si>
  <si>
    <t>SZ82287041018</t>
  </si>
  <si>
    <t>吸口吊架</t>
  </si>
  <si>
    <t>扫盘总成</t>
  </si>
  <si>
    <t>SZ82287271170</t>
  </si>
  <si>
    <t>后保险杠</t>
  </si>
  <si>
    <t>导流板</t>
  </si>
  <si>
    <t>圆管</t>
  </si>
  <si>
    <t>发动机框架总成</t>
  </si>
  <si>
    <t>SZ93047000001</t>
  </si>
  <si>
    <t>固定车架焊接总成</t>
  </si>
  <si>
    <t>SZ93107031010</t>
  </si>
  <si>
    <t>活动车架焊接总成</t>
  </si>
  <si>
    <t>SZ93107503100</t>
  </si>
  <si>
    <t>拉臂伸缩臂总成</t>
  </si>
  <si>
    <t>SZ93107511100</t>
  </si>
  <si>
    <t>拉臂基本臂总成</t>
  </si>
  <si>
    <t>SZ93107511200</t>
  </si>
  <si>
    <t>胶管</t>
  </si>
  <si>
    <t>SZ93257033100</t>
  </si>
  <si>
    <t>台</t>
  </si>
  <si>
    <t>支架总成</t>
  </si>
  <si>
    <t>SZ97167065230</t>
  </si>
  <si>
    <t>公斤</t>
  </si>
  <si>
    <t>SZ81147100101</t>
  </si>
  <si>
    <t>六角头螺栓</t>
  </si>
  <si>
    <t>2型全金属六角锁紧螺母</t>
  </si>
  <si>
    <t>Q33212</t>
  </si>
  <si>
    <t>无缝管</t>
  </si>
  <si>
    <t>YLBL00400105</t>
  </si>
  <si>
    <t>不锈钢管</t>
  </si>
  <si>
    <t>YLBL00501001</t>
  </si>
  <si>
    <t>YLBL00761015</t>
  </si>
  <si>
    <t>YLBL00891001</t>
  </si>
  <si>
    <t>YLBL25251003</t>
  </si>
  <si>
    <t>不锈钢方管</t>
  </si>
  <si>
    <t>YLJX20101012</t>
  </si>
  <si>
    <t>槽钢</t>
  </si>
  <si>
    <t>CG0630430104</t>
  </si>
  <si>
    <t>8＃不锈钢槽</t>
  </si>
  <si>
    <t>CG0800401000</t>
  </si>
  <si>
    <t>角钢</t>
  </si>
  <si>
    <t>JG0300300103</t>
  </si>
  <si>
    <t>JG0400400104</t>
  </si>
  <si>
    <t>矩形管</t>
  </si>
  <si>
    <t>JX0200100102</t>
  </si>
  <si>
    <t>不锈钢矩形管</t>
  </si>
  <si>
    <t>JX0400401003</t>
  </si>
  <si>
    <t>JX0600600104</t>
  </si>
  <si>
    <t>JX0700500104</t>
  </si>
  <si>
    <t>JX0700501003</t>
  </si>
  <si>
    <t>JX0700700105</t>
  </si>
  <si>
    <t>JX0800800108</t>
  </si>
  <si>
    <t>矩形空心型钢 100×50×6.0 GB/T 6726/Q345B GB/T 1591</t>
  </si>
  <si>
    <t>JX1000500206</t>
  </si>
  <si>
    <t>方管</t>
  </si>
  <si>
    <t>JX1001000103</t>
  </si>
  <si>
    <t>JX1001000104</t>
  </si>
  <si>
    <t>JX1001001004</t>
  </si>
  <si>
    <t>JX1002000104</t>
  </si>
  <si>
    <t>无缝钢管</t>
  </si>
  <si>
    <t>JX1020160101</t>
  </si>
  <si>
    <t>冷拉方管</t>
  </si>
  <si>
    <t>JX1201000106</t>
  </si>
  <si>
    <t>JX1201200106</t>
  </si>
  <si>
    <t>JX1501000103</t>
  </si>
  <si>
    <t>JX1501000106</t>
  </si>
  <si>
    <t>JX1501500106</t>
  </si>
  <si>
    <t>JX1801200108</t>
  </si>
  <si>
    <t>JX1901400108</t>
  </si>
  <si>
    <t>JX2001000110</t>
  </si>
  <si>
    <t>JX2002000114</t>
  </si>
  <si>
    <t>JX2502500110</t>
  </si>
  <si>
    <t>不锈钢碳元</t>
  </si>
  <si>
    <t>YLBL00001030</t>
  </si>
  <si>
    <t>螺纹钢</t>
  </si>
  <si>
    <t>YLBL00065101</t>
  </si>
  <si>
    <t>圆钢 10/0Cr18Ni9</t>
  </si>
  <si>
    <t>YLBL00101004</t>
  </si>
  <si>
    <t>不锈钢板</t>
  </si>
  <si>
    <t>YLBL00121008</t>
  </si>
  <si>
    <t>YLBL00141002</t>
  </si>
  <si>
    <t>YLBL00151008</t>
  </si>
  <si>
    <t>YLBL00161002</t>
  </si>
  <si>
    <t>YLBL00180003</t>
  </si>
  <si>
    <t>YLBL00201001</t>
  </si>
  <si>
    <t>碳元</t>
  </si>
  <si>
    <t>YLBL00250001</t>
  </si>
  <si>
    <t>锰板</t>
  </si>
  <si>
    <t>YLBL00250201</t>
  </si>
  <si>
    <t>YLBL00251001</t>
  </si>
  <si>
    <t>焊管</t>
  </si>
  <si>
    <t>YLBL00270205</t>
  </si>
  <si>
    <t>YLBL00301003</t>
  </si>
  <si>
    <t>YLBL00321004</t>
  </si>
  <si>
    <t>YLBL00360100</t>
  </si>
  <si>
    <t>YLBL00380103</t>
  </si>
  <si>
    <t>YLBL00401004</t>
  </si>
  <si>
    <t>YLBL00421003</t>
  </si>
  <si>
    <t>YLBL00500108</t>
  </si>
  <si>
    <t>YLBL00501005</t>
  </si>
  <si>
    <t>YLBL00601005</t>
  </si>
  <si>
    <t>YLBL00601006</t>
  </si>
  <si>
    <t>YLBL00681006</t>
  </si>
  <si>
    <t>调质料</t>
  </si>
  <si>
    <t>YLBL00750300</t>
  </si>
  <si>
    <t>YLBL00761003</t>
  </si>
  <si>
    <t>YLBL00761005</t>
  </si>
  <si>
    <t>YLBL00800501</t>
  </si>
  <si>
    <t>YLBL00801002</t>
  </si>
  <si>
    <t>YLBL00830112</t>
  </si>
  <si>
    <t>YLBL00850300</t>
  </si>
  <si>
    <t>YLBL00890106</t>
  </si>
  <si>
    <t>YLBL00900100</t>
  </si>
  <si>
    <t>YLBL00900300</t>
  </si>
  <si>
    <t>YLBL00950100</t>
  </si>
  <si>
    <t>YLBL00950300</t>
  </si>
  <si>
    <t>YLBL01000300</t>
  </si>
  <si>
    <t>YLBL01001007</t>
  </si>
  <si>
    <t>YLBL01020110</t>
  </si>
  <si>
    <t>YLBL01140102</t>
  </si>
  <si>
    <t>YLBL01210110</t>
  </si>
  <si>
    <t>YLBL01300100</t>
  </si>
  <si>
    <t>YLBL01400203</t>
  </si>
  <si>
    <t>YLBL01500001</t>
  </si>
  <si>
    <t>无缝管152*14</t>
  </si>
  <si>
    <t>YLBL01520014</t>
  </si>
  <si>
    <t>YLBL01520122</t>
  </si>
  <si>
    <t>YLBL01601016</t>
  </si>
  <si>
    <t>YLBL01800114</t>
  </si>
  <si>
    <t>YLBL02000216</t>
  </si>
  <si>
    <t>YLBL02000230</t>
  </si>
  <si>
    <t>YLBL02030107</t>
  </si>
  <si>
    <t>YLBL02160206</t>
  </si>
  <si>
    <t>YLBL02200212</t>
  </si>
  <si>
    <t>耐磨板</t>
  </si>
  <si>
    <t>YLBL04000004</t>
  </si>
  <si>
    <t>YLBL04000006</t>
  </si>
  <si>
    <t>钢板</t>
  </si>
  <si>
    <t>YLBL05500024</t>
  </si>
  <si>
    <t>YLBL05500032</t>
  </si>
  <si>
    <t>YLBL05500040</t>
  </si>
  <si>
    <t>YLBL05500048</t>
  </si>
  <si>
    <t>YLBL06000205</t>
  </si>
  <si>
    <t>YLBL06000206</t>
  </si>
  <si>
    <t>YLBL06000208</t>
  </si>
  <si>
    <t>YLBL06000210</t>
  </si>
  <si>
    <t>YLBL06000212</t>
  </si>
  <si>
    <t>YLBL06000214</t>
  </si>
  <si>
    <t>YLBL06000216</t>
  </si>
  <si>
    <t>YLBL06001035</t>
  </si>
  <si>
    <t>YLBL08901035</t>
  </si>
  <si>
    <t>H型钢</t>
  </si>
  <si>
    <t>YLBL15015007</t>
  </si>
  <si>
    <t>304不锈钢方管</t>
  </si>
  <si>
    <t>YLBL80401004</t>
  </si>
  <si>
    <t>YLCG00180100</t>
  </si>
  <si>
    <t>YLCG00200100</t>
  </si>
  <si>
    <t>槽钢（热）</t>
  </si>
  <si>
    <t>YLCG00250100</t>
  </si>
  <si>
    <t>YLCG00280100</t>
  </si>
  <si>
    <t>YLCG00320100</t>
  </si>
  <si>
    <t>编号</t>
  </si>
  <si>
    <t>存货名称</t>
  </si>
  <si>
    <t>规格型号</t>
  </si>
  <si>
    <t>单位</t>
  </si>
  <si>
    <t>备注</t>
    <phoneticPr fontId="1" type="noConversion"/>
  </si>
  <si>
    <t>5122ZXXE5拉臂车上装总成</t>
  </si>
  <si>
    <t>12-152/12-143</t>
  </si>
  <si>
    <t>5160ZXXE4上装总成=副车架+油缸+拉臂勾</t>
  </si>
  <si>
    <t>11-039拆旧</t>
  </si>
  <si>
    <t>12T（5250ZXXE5)拉臂车副车架总成=车架+油缸+胶管</t>
  </si>
  <si>
    <t>SZ93257512100</t>
  </si>
  <si>
    <t>拉臂伸缩臂焊接总成</t>
  </si>
  <si>
    <t>SZ93257031010</t>
  </si>
  <si>
    <t>SZ93257503100</t>
  </si>
  <si>
    <t>SZ93257511200</t>
  </si>
  <si>
    <t>拉臂基本臂焊接总成</t>
  </si>
  <si>
    <t>SZ93167513100</t>
  </si>
  <si>
    <t>SZ93167511300</t>
  </si>
  <si>
    <t>SZ93187030850</t>
  </si>
  <si>
    <t>T型强力卡箍237-245</t>
    <phoneticPr fontId="9" type="noConversion"/>
  </si>
  <si>
    <t>T型强力卡箍</t>
    <phoneticPr fontId="9" type="noConversion"/>
  </si>
  <si>
    <t>237-245</t>
    <phoneticPr fontId="9" type="noConversion"/>
  </si>
  <si>
    <t>T型强力卡箍201-213</t>
    <phoneticPr fontId="9" type="noConversion"/>
  </si>
  <si>
    <t>T型强力卡箍</t>
  </si>
  <si>
    <t>201-213</t>
    <phoneticPr fontId="9" type="noConversion"/>
  </si>
  <si>
    <t>SZ81147051048</t>
  </si>
  <si>
    <t>φ6 黑色亚大管</t>
    <phoneticPr fontId="9" type="noConversion"/>
  </si>
  <si>
    <t xml:space="preserve">φ6 </t>
  </si>
  <si>
    <t>波纹管18.5</t>
    <phoneticPr fontId="9" type="noConversion"/>
  </si>
  <si>
    <t>波纹管</t>
    <phoneticPr fontId="9" type="noConversion"/>
  </si>
  <si>
    <t>￠18.5</t>
    <phoneticPr fontId="9" type="noConversion"/>
  </si>
  <si>
    <t>薄皮线FLRY-B 1.0</t>
    <phoneticPr fontId="9" type="noConversion"/>
  </si>
  <si>
    <t>薄皮线</t>
    <phoneticPr fontId="9" type="noConversion"/>
  </si>
  <si>
    <t>FLRY-B 1.0</t>
  </si>
  <si>
    <t>六芯线6*0.75</t>
    <phoneticPr fontId="9" type="noConversion"/>
  </si>
  <si>
    <t>六芯线</t>
  </si>
  <si>
    <t>6*0.75</t>
    <phoneticPr fontId="9" type="noConversion"/>
  </si>
  <si>
    <t>电瓶线25平方</t>
    <phoneticPr fontId="9" type="noConversion"/>
  </si>
  <si>
    <t>电瓶线</t>
    <phoneticPr fontId="9" type="noConversion"/>
  </si>
  <si>
    <t>25平方</t>
    <phoneticPr fontId="9" type="noConversion"/>
  </si>
  <si>
    <t>电瓶线35平方</t>
    <phoneticPr fontId="9" type="noConversion"/>
  </si>
  <si>
    <t>35平方</t>
    <phoneticPr fontId="9" type="noConversion"/>
  </si>
  <si>
    <t>缠绕带SPQT00005000</t>
    <phoneticPr fontId="9" type="noConversion"/>
  </si>
  <si>
    <t>缠绕带</t>
    <phoneticPr fontId="9" type="noConversion"/>
  </si>
  <si>
    <t>SPQT00005000</t>
    <phoneticPr fontId="9" type="noConversion"/>
  </si>
  <si>
    <t>波纹管SPGL00130003</t>
    <phoneticPr fontId="9" type="noConversion"/>
  </si>
  <si>
    <t>SPGL00130003</t>
    <phoneticPr fontId="9" type="noConversion"/>
  </si>
  <si>
    <t>5163TSXSBE5液压胶管</t>
  </si>
  <si>
    <t>5166TSXSBE5液压胶管</t>
  </si>
  <si>
    <t>热缩管4</t>
    <phoneticPr fontId="9" type="noConversion"/>
  </si>
  <si>
    <t>热缩管</t>
  </si>
  <si>
    <t>热缩管18</t>
    <phoneticPr fontId="9" type="noConversion"/>
  </si>
  <si>
    <t>SZ82287043405</t>
  </si>
  <si>
    <t>SZ97257060052</t>
  </si>
  <si>
    <t>喷枪管路固定支架</t>
  </si>
  <si>
    <t>波纹护套管40</t>
    <phoneticPr fontId="9" type="noConversion"/>
  </si>
  <si>
    <t>波纹护套管</t>
    <phoneticPr fontId="9" type="noConversion"/>
  </si>
  <si>
    <t>Ф40</t>
  </si>
  <si>
    <t>波纹护套管10</t>
    <phoneticPr fontId="9" type="noConversion"/>
  </si>
  <si>
    <t>波纹护套管</t>
  </si>
  <si>
    <t>Ф10</t>
  </si>
  <si>
    <t>输水胶管20</t>
    <phoneticPr fontId="9" type="noConversion"/>
  </si>
  <si>
    <t>输水胶管</t>
  </si>
  <si>
    <t>Ф20</t>
    <phoneticPr fontId="9" type="noConversion"/>
  </si>
  <si>
    <t>透明钢丝软管DN50</t>
    <phoneticPr fontId="9" type="noConversion"/>
  </si>
  <si>
    <t>透明钢丝软管</t>
    <phoneticPr fontId="9" type="noConversion"/>
  </si>
  <si>
    <t>DN50</t>
  </si>
  <si>
    <t>透明钢丝软管240</t>
    <phoneticPr fontId="9" type="noConversion"/>
  </si>
  <si>
    <t>透明钢丝软管</t>
  </si>
  <si>
    <t>电动泵5074TSL</t>
    <phoneticPr fontId="9" type="noConversion"/>
  </si>
  <si>
    <t>电动泵</t>
    <phoneticPr fontId="9" type="noConversion"/>
  </si>
  <si>
    <t>5074TSL</t>
    <phoneticPr fontId="9" type="noConversion"/>
  </si>
  <si>
    <t>传动轴L=550-580</t>
    <phoneticPr fontId="9" type="noConversion"/>
  </si>
  <si>
    <t>传动轴</t>
    <phoneticPr fontId="9" type="noConversion"/>
  </si>
  <si>
    <t>L=550-580</t>
    <phoneticPr fontId="9" type="noConversion"/>
  </si>
  <si>
    <t>SZ93257031030</t>
  </si>
  <si>
    <t>固定车架焊接总成（工装验证用）</t>
  </si>
  <si>
    <t>SZ82287181279</t>
  </si>
  <si>
    <t>侧标志灯座（二）</t>
  </si>
  <si>
    <t>SZ93257021009</t>
  </si>
  <si>
    <t>连接板加强板</t>
  </si>
  <si>
    <t>SZ93257021075</t>
  </si>
  <si>
    <t>SZ95067253000</t>
  </si>
  <si>
    <t>滑板总成</t>
  </si>
  <si>
    <t>SZ91187070020</t>
  </si>
  <si>
    <t>5180TSLDFE6电器控制箱</t>
  </si>
  <si>
    <t>YZT5166TXSBE5</t>
    <phoneticPr fontId="9" type="noConversion"/>
  </si>
  <si>
    <t>箱体胶管</t>
  </si>
  <si>
    <t>SZ93167023160</t>
  </si>
  <si>
    <t>泵吊架</t>
  </si>
  <si>
    <t>SZ93167031018</t>
  </si>
  <si>
    <t>连接板（二）</t>
  </si>
  <si>
    <t>SZ93167503600</t>
  </si>
  <si>
    <t>SZ82287020017</t>
  </si>
  <si>
    <t>柴油箱连接板</t>
  </si>
  <si>
    <t>SZ82287025011</t>
  </si>
  <si>
    <t>传动轴支架板</t>
  </si>
  <si>
    <t>SZ82287102100</t>
  </si>
  <si>
    <t>SZ82287104102</t>
  </si>
  <si>
    <t>中冷进气连接钢管</t>
  </si>
  <si>
    <t>SZ82287104110</t>
  </si>
  <si>
    <t>散热器支架</t>
  </si>
  <si>
    <t>SZ82287104115</t>
  </si>
  <si>
    <t>冷热仓隔板  料</t>
    <phoneticPr fontId="9" type="noConversion"/>
  </si>
  <si>
    <t>SZ82287104120</t>
  </si>
  <si>
    <t>散热器支架三</t>
  </si>
  <si>
    <t>SZ82287104150</t>
  </si>
  <si>
    <t>冷热仓隔板焊接总成</t>
  </si>
  <si>
    <t>SZ82287120300</t>
  </si>
  <si>
    <t>SZ82287170511</t>
  </si>
  <si>
    <t>橡胶轮胎</t>
  </si>
  <si>
    <t>SZ82287172410</t>
  </si>
  <si>
    <t>SZ82287181080</t>
  </si>
  <si>
    <t>右挡风板</t>
  </si>
  <si>
    <t>SZ82287181090</t>
  </si>
  <si>
    <t>左挡风板</t>
  </si>
  <si>
    <t>SZ82287181250</t>
  </si>
  <si>
    <t>滑板</t>
  </si>
  <si>
    <t>SZ82287271103</t>
    <phoneticPr fontId="9" type="noConversion"/>
  </si>
  <si>
    <t>弹簧</t>
    <phoneticPr fontId="9" type="noConversion"/>
  </si>
  <si>
    <t>SZ82287273002</t>
  </si>
  <si>
    <t>外吸筒顶板</t>
  </si>
  <si>
    <t>SZ82287273100</t>
  </si>
  <si>
    <t>右外吸筒焊件</t>
  </si>
  <si>
    <t>SZ82287273200</t>
  </si>
  <si>
    <t>左外吸筒焊件</t>
  </si>
  <si>
    <t>SZ82287290034</t>
  </si>
  <si>
    <t>动臂</t>
  </si>
  <si>
    <t>SZ82287290304</t>
  </si>
  <si>
    <t>屏障</t>
  </si>
  <si>
    <t>SZ82287290309</t>
  </si>
  <si>
    <t>挡板</t>
  </si>
  <si>
    <t>SZ82287290402</t>
  </si>
  <si>
    <t>轴套（一）</t>
  </si>
  <si>
    <t>SZ82287290403</t>
  </si>
  <si>
    <t>轴套（二）</t>
  </si>
  <si>
    <t>SZ97257140402</t>
  </si>
  <si>
    <t>液位计?YWZ.BH-500</t>
  </si>
  <si>
    <t>5163TXSBE4电器控制箱总成</t>
  </si>
  <si>
    <t>14-283拆旧</t>
  </si>
  <si>
    <t>5163TXSBE5电器控制箱总成</t>
  </si>
  <si>
    <t>5米，标配</t>
  </si>
  <si>
    <t>5163TXSBE5门旁按钮盒</t>
  </si>
  <si>
    <t>旧</t>
  </si>
  <si>
    <t>5166TXSBE5电器控制箱总成</t>
  </si>
  <si>
    <t>SZ81147040213</t>
  </si>
  <si>
    <t>R型管夹</t>
  </si>
  <si>
    <t>φ20</t>
  </si>
  <si>
    <t>φ50</t>
  </si>
  <si>
    <t>SZ81147051072</t>
  </si>
  <si>
    <t>气缸GPM32-100-MP2-Y</t>
    <phoneticPr fontId="9" type="noConversion"/>
  </si>
  <si>
    <t>SZ81287186265</t>
  </si>
  <si>
    <t>开启盖连接支架</t>
  </si>
  <si>
    <t>SZ82287060204</t>
  </si>
  <si>
    <t>过滤器支架</t>
  </si>
  <si>
    <t>SZ82287061113</t>
  </si>
  <si>
    <t>φ10</t>
  </si>
  <si>
    <t>SZ82287179410</t>
  </si>
  <si>
    <t>SZ82287181060</t>
  </si>
  <si>
    <t>仓货架</t>
  </si>
  <si>
    <t>SZ82287272330</t>
  </si>
  <si>
    <t>吸口焊接总成</t>
  </si>
  <si>
    <t>YZT5162TXS控制箱总成</t>
    <phoneticPr fontId="9" type="noConversion"/>
  </si>
  <si>
    <t>控制箱总成</t>
    <phoneticPr fontId="9" type="noConversion"/>
  </si>
  <si>
    <t>YZT5162TXS洗扫车液压油箱总成</t>
    <phoneticPr fontId="9" type="noConversion"/>
  </si>
  <si>
    <t>洗扫车液压油箱总成</t>
    <phoneticPr fontId="9" type="noConversion"/>
  </si>
  <si>
    <t>航空插头</t>
  </si>
  <si>
    <t>航空插座</t>
  </si>
  <si>
    <t>马达支架</t>
  </si>
  <si>
    <t>马达支架+马达+喷管</t>
  </si>
  <si>
    <t>马达总成+支架板</t>
    <phoneticPr fontId="9" type="noConversion"/>
  </si>
  <si>
    <t>马达总成+支架板</t>
  </si>
  <si>
    <t>马达总成+支架板-折旧</t>
    <phoneticPr fontId="9" type="noConversion"/>
  </si>
  <si>
    <t>折旧</t>
    <phoneticPr fontId="9" type="noConversion"/>
  </si>
  <si>
    <t>翘板开关</t>
  </si>
  <si>
    <t>拆旧</t>
  </si>
  <si>
    <t>涨紧轮+轮轴组焊件</t>
  </si>
  <si>
    <t>自动离合器5163TXSBE4</t>
    <phoneticPr fontId="9" type="noConversion"/>
  </si>
  <si>
    <t>自动离合器</t>
  </si>
  <si>
    <t>5163TXSBE4</t>
    <phoneticPr fontId="9" type="noConversion"/>
  </si>
  <si>
    <t>SZ81287051042</t>
    <phoneticPr fontId="9" type="noConversion"/>
  </si>
  <si>
    <t>气缸?GPM63-160-Y</t>
    <phoneticPr fontId="9" type="noConversion"/>
  </si>
  <si>
    <t>件</t>
    <phoneticPr fontId="9" type="noConversion"/>
  </si>
  <si>
    <t>SZ82287020280</t>
    <phoneticPr fontId="9" type="noConversion"/>
  </si>
  <si>
    <t>左连接支架</t>
    <phoneticPr fontId="9" type="noConversion"/>
  </si>
  <si>
    <t>SZ82287030140</t>
    <phoneticPr fontId="9" type="noConversion"/>
  </si>
  <si>
    <t>支座总成（右）</t>
    <phoneticPr fontId="9" type="noConversion"/>
  </si>
  <si>
    <t>SZ82287060023</t>
    <phoneticPr fontId="9" type="noConversion"/>
  </si>
  <si>
    <t>中小异经三通?DN50/DN20(G2″/G3/4″)</t>
    <phoneticPr fontId="9" type="noConversion"/>
  </si>
  <si>
    <t>SZ82287060121</t>
    <phoneticPr fontId="9" type="noConversion"/>
  </si>
  <si>
    <t>球阀?Q11F-16R?DN50（两片式）</t>
    <phoneticPr fontId="9" type="noConversion"/>
  </si>
  <si>
    <t>SZ82287060920</t>
    <phoneticPr fontId="9" type="noConversion"/>
  </si>
  <si>
    <t>喷管</t>
    <phoneticPr fontId="9" type="noConversion"/>
  </si>
  <si>
    <t>SZ82287070109</t>
    <phoneticPr fontId="9" type="noConversion"/>
  </si>
  <si>
    <t>控制箱底座</t>
    <phoneticPr fontId="9" type="noConversion"/>
  </si>
  <si>
    <t>SZ82287120012</t>
    <phoneticPr fontId="9" type="noConversion"/>
  </si>
  <si>
    <t>压条</t>
    <phoneticPr fontId="9" type="noConversion"/>
  </si>
  <si>
    <t>SZ82287271350</t>
    <phoneticPr fontId="9" type="noConversion"/>
  </si>
  <si>
    <t>吸口焊接总成</t>
    <phoneticPr fontId="9" type="noConversion"/>
  </si>
  <si>
    <t>只</t>
    <phoneticPr fontId="9" type="noConversion"/>
  </si>
  <si>
    <t>SZ82287290103</t>
    <phoneticPr fontId="9" type="noConversion"/>
  </si>
  <si>
    <t>下联接板</t>
    <phoneticPr fontId="9" type="noConversion"/>
  </si>
  <si>
    <t>SZ82287290110</t>
    <phoneticPr fontId="9" type="noConversion"/>
  </si>
  <si>
    <t>连接焊件</t>
    <phoneticPr fontId="9" type="noConversion"/>
  </si>
  <si>
    <t>5165ZYSE5</t>
  </si>
  <si>
    <t>压缩车油缸</t>
  </si>
  <si>
    <t>气缸32*100</t>
    <phoneticPr fontId="9" type="noConversion"/>
  </si>
  <si>
    <t>气缸</t>
  </si>
  <si>
    <t>32*100</t>
    <phoneticPr fontId="9" type="noConversion"/>
  </si>
  <si>
    <t>油缸63/35-300</t>
    <phoneticPr fontId="9" type="noConversion"/>
  </si>
  <si>
    <t>63/35-300</t>
    <phoneticPr fontId="9" type="noConversion"/>
  </si>
  <si>
    <t>水泵 80QZF-60/90</t>
  </si>
  <si>
    <t>5163TXSBE5副车架上装总成＝车架+风机总成+油缸+线束+发动机总成（WP4G160E331）</t>
    <phoneticPr fontId="9" type="noConversion"/>
  </si>
  <si>
    <t>5166TXSBE5侧扫总成＝扫盘+油马达总成+支架</t>
  </si>
  <si>
    <t>5166TXSBE5副车架上装总成＝车架+风机总成+油缸+线束+发动机总成（WP4G160E331）</t>
  </si>
  <si>
    <t>5166TXSBE5中置吸口总成＝吸口+压板+橡胶板</t>
  </si>
  <si>
    <t>5181TXSBE6发动机总成＝框架+发动机+散热器+储气筒</t>
  </si>
  <si>
    <t>SL480上装总成=副车架+液压油箱总成+风机总成+发动机总成+液压阀组+水、气</t>
  </si>
  <si>
    <t>发动机（洋马发动机）</t>
  </si>
  <si>
    <t>3TNV88-BDSA</t>
  </si>
  <si>
    <t>SZ82287102200</t>
  </si>
  <si>
    <t>5083TSLE5上海检测样车发动机（潍柴）</t>
  </si>
  <si>
    <t>SZ82287104700</t>
  </si>
  <si>
    <t>YZT5162TXS副车架上装总成=动力总成+液压阀组+风机总成+气路</t>
    <phoneticPr fontId="9" type="noConversion"/>
  </si>
  <si>
    <t>YZT5162TXS洗扫车侧扫总成</t>
    <phoneticPr fontId="9" type="noConversion"/>
  </si>
  <si>
    <t>洗扫车侧扫总成</t>
    <phoneticPr fontId="9" type="noConversion"/>
  </si>
  <si>
    <t>YZT5162TXS洗扫车后吸口总成</t>
    <phoneticPr fontId="9" type="noConversion"/>
  </si>
  <si>
    <t>洗扫车后吸口总成</t>
    <phoneticPr fontId="9" type="noConversion"/>
  </si>
  <si>
    <t>YZT5251TXSBE5滚扫总成</t>
    <phoneticPr fontId="9" type="noConversion"/>
  </si>
  <si>
    <t>滚扫总成</t>
    <phoneticPr fontId="9" type="noConversion"/>
  </si>
  <si>
    <t>YZT5251TXSBE5后吸口总成</t>
    <phoneticPr fontId="9" type="noConversion"/>
  </si>
  <si>
    <t>后吸口总成</t>
    <phoneticPr fontId="9" type="noConversion"/>
  </si>
  <si>
    <t>转臂总成＝转臂+气缸+拉杆+连接件</t>
  </si>
  <si>
    <t>开花螺母10</t>
    <phoneticPr fontId="9" type="noConversion"/>
  </si>
  <si>
    <t>开花螺母</t>
  </si>
  <si>
    <t>10*1.0</t>
  </si>
  <si>
    <t>孔档（内卡）20</t>
    <phoneticPr fontId="9" type="noConversion"/>
  </si>
  <si>
    <t>孔档（内卡）</t>
  </si>
  <si>
    <t>孔档（内卡）30</t>
    <phoneticPr fontId="9" type="noConversion"/>
  </si>
  <si>
    <t>孔档（内卡）34</t>
    <phoneticPr fontId="9" type="noConversion"/>
  </si>
  <si>
    <t>孔档（内卡）40</t>
    <phoneticPr fontId="9" type="noConversion"/>
  </si>
  <si>
    <t>孔档（内卡）46</t>
    <phoneticPr fontId="9" type="noConversion"/>
  </si>
  <si>
    <t>轴档（外卡）20</t>
    <phoneticPr fontId="9" type="noConversion"/>
  </si>
  <si>
    <t>轴档（外卡）</t>
  </si>
  <si>
    <t>轴档（外卡）25</t>
    <phoneticPr fontId="9" type="noConversion"/>
  </si>
  <si>
    <t>轴档（外卡）28</t>
    <phoneticPr fontId="9" type="noConversion"/>
  </si>
  <si>
    <t>轴档（外卡）30</t>
    <phoneticPr fontId="9" type="noConversion"/>
  </si>
  <si>
    <t>轴档（外卡）35</t>
    <phoneticPr fontId="9" type="noConversion"/>
  </si>
  <si>
    <t>轴档（外卡）50</t>
    <phoneticPr fontId="9" type="noConversion"/>
  </si>
  <si>
    <t>轴档（外卡）58</t>
    <phoneticPr fontId="9" type="noConversion"/>
  </si>
  <si>
    <t>轴档（外卡）60</t>
    <phoneticPr fontId="9" type="noConversion"/>
  </si>
  <si>
    <t>轴档（外卡）70</t>
    <phoneticPr fontId="9" type="noConversion"/>
  </si>
  <si>
    <t>O形圈16</t>
    <phoneticPr fontId="9" type="noConversion"/>
  </si>
  <si>
    <t>O形圈</t>
  </si>
  <si>
    <t>O形圈24</t>
    <phoneticPr fontId="9" type="noConversion"/>
  </si>
  <si>
    <t>O形圈30</t>
    <phoneticPr fontId="9" type="noConversion"/>
  </si>
  <si>
    <t>O形圈33</t>
    <phoneticPr fontId="9" type="noConversion"/>
  </si>
  <si>
    <t>O形圈36</t>
    <phoneticPr fontId="9" type="noConversion"/>
  </si>
  <si>
    <t>O形圈48</t>
    <phoneticPr fontId="9" type="noConversion"/>
  </si>
  <si>
    <t>Q340B06</t>
  </si>
  <si>
    <t>六角螺母</t>
  </si>
  <si>
    <t>Q150B1075</t>
  </si>
  <si>
    <t>EZ9K869533014</t>
    <phoneticPr fontId="9" type="noConversion"/>
  </si>
  <si>
    <t>Q150B1016</t>
  </si>
  <si>
    <t>M10*1.5*16</t>
  </si>
  <si>
    <t>Q150B1040</t>
  </si>
  <si>
    <t>六角螺栓</t>
  </si>
  <si>
    <t>M10*1.5*40</t>
  </si>
  <si>
    <t>Q150B1055</t>
  </si>
  <si>
    <t>M10*1.5*55</t>
  </si>
  <si>
    <t>Q150B12140</t>
  </si>
  <si>
    <t>M12*140</t>
  </si>
  <si>
    <t>Q150B1245</t>
  </si>
  <si>
    <t>12*1.75*45</t>
  </si>
  <si>
    <t>Q150B1290</t>
  </si>
  <si>
    <t>M12*1.75*90</t>
  </si>
  <si>
    <t>Q150B1480</t>
  </si>
  <si>
    <t>M14*2.0*80</t>
  </si>
  <si>
    <t>M12*1.75</t>
  </si>
  <si>
    <t>Q340B08</t>
  </si>
  <si>
    <t>螺母</t>
  </si>
  <si>
    <t>Q340B14</t>
  </si>
  <si>
    <t>I型六角螺母</t>
  </si>
  <si>
    <t>M14*2.0</t>
  </si>
  <si>
    <t>Q340B16</t>
  </si>
  <si>
    <t>1型六角螺母</t>
  </si>
  <si>
    <t>M16*2.0</t>
  </si>
  <si>
    <t>Q40106</t>
  </si>
  <si>
    <t>平垫</t>
  </si>
  <si>
    <t>Q40108</t>
  </si>
  <si>
    <t>Q40110</t>
  </si>
  <si>
    <t>平垫圈-A级￠10</t>
  </si>
  <si>
    <t>Q40120</t>
  </si>
  <si>
    <t>Q40212</t>
  </si>
  <si>
    <t>平垫圈-A级￠12</t>
  </si>
  <si>
    <t>Q40306</t>
  </si>
  <si>
    <t>弹垫</t>
  </si>
  <si>
    <t>Q40308</t>
  </si>
  <si>
    <t>Q40310</t>
  </si>
  <si>
    <t>Q40312</t>
  </si>
  <si>
    <t>Q40314</t>
  </si>
  <si>
    <t>Q40316</t>
  </si>
  <si>
    <t>YLBL00760001</t>
  </si>
  <si>
    <t>镀锌管</t>
  </si>
  <si>
    <t>Q76</t>
  </si>
  <si>
    <t>YLBL00890200</t>
  </si>
  <si>
    <t>焊管42*8</t>
    <phoneticPr fontId="9" type="noConversion"/>
  </si>
  <si>
    <t>42*8（12米）</t>
    <phoneticPr fontId="9" type="noConversion"/>
  </si>
  <si>
    <t>焊管48*5</t>
    <phoneticPr fontId="9" type="noConversion"/>
  </si>
  <si>
    <t>48*5(6米）</t>
    <phoneticPr fontId="9" type="noConversion"/>
  </si>
  <si>
    <t>焊管48*7</t>
    <phoneticPr fontId="9" type="noConversion"/>
  </si>
  <si>
    <t>48*7（9米）</t>
    <phoneticPr fontId="9" type="noConversion"/>
  </si>
  <si>
    <t>无缝管60*7</t>
    <phoneticPr fontId="9" type="noConversion"/>
  </si>
  <si>
    <t>60*7（6米）</t>
    <phoneticPr fontId="9" type="noConversion"/>
  </si>
  <si>
    <t>焊管68*4</t>
    <phoneticPr fontId="9" type="noConversion"/>
  </si>
  <si>
    <t>68*4（9米）</t>
    <phoneticPr fontId="9" type="noConversion"/>
  </si>
  <si>
    <t>焊管68*8</t>
    <phoneticPr fontId="9" type="noConversion"/>
  </si>
  <si>
    <t>68*8(8米）</t>
    <phoneticPr fontId="9" type="noConversion"/>
  </si>
  <si>
    <t>焊管75*12</t>
    <phoneticPr fontId="9" type="noConversion"/>
  </si>
  <si>
    <t>75*12（6米）</t>
    <phoneticPr fontId="9" type="noConversion"/>
  </si>
  <si>
    <t>焊管76*10</t>
    <phoneticPr fontId="9" type="noConversion"/>
  </si>
  <si>
    <t>76*10（8.8米）</t>
    <phoneticPr fontId="9" type="noConversion"/>
  </si>
  <si>
    <t>焊管83*5</t>
    <phoneticPr fontId="9" type="noConversion"/>
  </si>
  <si>
    <t>83*5（6米）</t>
    <phoneticPr fontId="9" type="noConversion"/>
  </si>
  <si>
    <t>焊管89*4</t>
    <phoneticPr fontId="9" type="noConversion"/>
  </si>
  <si>
    <t>89*4(8米）</t>
    <phoneticPr fontId="9" type="noConversion"/>
  </si>
  <si>
    <t>焊管89*5</t>
    <phoneticPr fontId="9" type="noConversion"/>
  </si>
  <si>
    <t>89*5（6米）</t>
    <phoneticPr fontId="9" type="noConversion"/>
  </si>
  <si>
    <t>焊管89*10</t>
    <phoneticPr fontId="9" type="noConversion"/>
  </si>
  <si>
    <t>89*10（8米）</t>
    <phoneticPr fontId="9" type="noConversion"/>
  </si>
  <si>
    <t>焊管107*6</t>
    <phoneticPr fontId="9" type="noConversion"/>
  </si>
  <si>
    <t>Ф107*6</t>
    <phoneticPr fontId="9" type="noConversion"/>
  </si>
  <si>
    <t>焊管121*12</t>
    <phoneticPr fontId="9" type="noConversion"/>
  </si>
  <si>
    <t>121*12（5米）</t>
    <phoneticPr fontId="9" type="noConversion"/>
  </si>
  <si>
    <t>不锈钢管102*1.5</t>
    <phoneticPr fontId="9" type="noConversion"/>
  </si>
  <si>
    <t>￠102*1.5（6米）</t>
    <phoneticPr fontId="9" type="noConversion"/>
  </si>
  <si>
    <t>碳元Q75</t>
    <phoneticPr fontId="9" type="noConversion"/>
  </si>
  <si>
    <t>碳元</t>
    <phoneticPr fontId="9" type="noConversion"/>
  </si>
  <si>
    <t>Q75(6米）</t>
    <phoneticPr fontId="9" type="noConversion"/>
  </si>
  <si>
    <t>碳元Q95</t>
    <phoneticPr fontId="9" type="noConversion"/>
  </si>
  <si>
    <t>Q95(7米）</t>
    <phoneticPr fontId="9" type="noConversion"/>
  </si>
  <si>
    <t>碳元Q110</t>
    <phoneticPr fontId="9" type="noConversion"/>
  </si>
  <si>
    <t>Q110(6米）</t>
    <phoneticPr fontId="9" type="noConversion"/>
  </si>
  <si>
    <t>碳元Q120</t>
    <phoneticPr fontId="9" type="noConversion"/>
  </si>
  <si>
    <t>Q120(8米）</t>
    <phoneticPr fontId="9" type="noConversion"/>
  </si>
  <si>
    <t>钢材（Q345B)</t>
  </si>
  <si>
    <t>55*1400*100</t>
  </si>
  <si>
    <t>合计：</t>
    <phoneticPr fontId="1" type="noConversion"/>
  </si>
  <si>
    <t>设备类明细表</t>
    <phoneticPr fontId="16" type="noConversion"/>
  </si>
  <si>
    <t>资产卡片编号</t>
  </si>
  <si>
    <t>设备</t>
  </si>
  <si>
    <r>
      <rPr>
        <sz val="10"/>
        <rFont val="宋体"/>
        <family val="3"/>
        <charset val="134"/>
      </rPr>
      <t>设备名称</t>
    </r>
  </si>
  <si>
    <t>计量</t>
  </si>
  <si>
    <t>数量</t>
    <phoneticPr fontId="16" type="noConversion"/>
  </si>
  <si>
    <t>0106040206014</t>
  </si>
  <si>
    <r>
      <t>车床</t>
    </r>
    <r>
      <rPr>
        <sz val="10"/>
        <rFont val="Arial Narrow"/>
        <family val="2"/>
      </rPr>
      <t>016-10</t>
    </r>
    <phoneticPr fontId="16" type="noConversion"/>
  </si>
  <si>
    <t>CW6180/3M</t>
  </si>
  <si>
    <t>0101040208190</t>
  </si>
  <si>
    <r>
      <rPr>
        <sz val="10"/>
        <rFont val="宋体"/>
        <family val="3"/>
        <charset val="134"/>
      </rPr>
      <t>螺柱焊机</t>
    </r>
    <r>
      <rPr>
        <sz val="10"/>
        <rFont val="Arial Narrow"/>
        <family val="2"/>
      </rPr>
      <t>754-001</t>
    </r>
  </si>
  <si>
    <t>1200E+DA-7</t>
  </si>
  <si>
    <t>0113040208190</t>
  </si>
  <si>
    <r>
      <rPr>
        <sz val="10"/>
        <rFont val="宋体"/>
        <family val="3"/>
        <charset val="134"/>
      </rPr>
      <t>动平衡机</t>
    </r>
    <r>
      <rPr>
        <sz val="10"/>
        <rFont val="Arial Narrow"/>
        <family val="2"/>
      </rPr>
      <t>572-001</t>
    </r>
  </si>
  <si>
    <t>PHW-300</t>
  </si>
  <si>
    <t>0113040206099</t>
  </si>
  <si>
    <r>
      <rPr>
        <sz val="10"/>
        <rFont val="宋体"/>
        <family val="3"/>
        <charset val="134"/>
      </rPr>
      <t>切管机</t>
    </r>
    <r>
      <rPr>
        <sz val="10"/>
        <rFont val="Arial Narrow"/>
        <family val="2"/>
      </rPr>
      <t xml:space="preserve"> 539-002</t>
    </r>
  </si>
  <si>
    <t>CYA-52</t>
  </si>
  <si>
    <t>0113040206100</t>
  </si>
  <si>
    <r>
      <rPr>
        <sz val="10"/>
        <rFont val="宋体"/>
        <family val="3"/>
        <charset val="134"/>
      </rPr>
      <t>扣压机</t>
    </r>
    <r>
      <rPr>
        <sz val="10"/>
        <rFont val="Arial Narrow"/>
        <family val="2"/>
      </rPr>
      <t xml:space="preserve"> 535-001</t>
    </r>
  </si>
  <si>
    <t>CBX-120</t>
  </si>
  <si>
    <t>0113040206101</t>
  </si>
  <si>
    <r>
      <rPr>
        <sz val="10"/>
        <rFont val="宋体"/>
        <family val="3"/>
        <charset val="134"/>
      </rPr>
      <t>剥皮机</t>
    </r>
    <r>
      <rPr>
        <sz val="10"/>
        <rFont val="Arial Narrow"/>
        <family val="2"/>
      </rPr>
      <t xml:space="preserve"> 539-001</t>
    </r>
  </si>
  <si>
    <t>CYA-51</t>
  </si>
  <si>
    <t>0106040206005</t>
  </si>
  <si>
    <r>
      <rPr>
        <sz val="10"/>
        <rFont val="宋体"/>
        <family val="3"/>
        <charset val="134"/>
      </rPr>
      <t>卧式铣床</t>
    </r>
    <r>
      <rPr>
        <sz val="10"/>
        <rFont val="Arial Narrow"/>
        <family val="2"/>
      </rPr>
      <t>068-02</t>
    </r>
  </si>
  <si>
    <t>XA6132</t>
  </si>
  <si>
    <t>0108040208106</t>
  </si>
  <si>
    <r>
      <rPr>
        <sz val="10"/>
        <rFont val="宋体"/>
        <family val="3"/>
        <charset val="134"/>
      </rPr>
      <t>三辊对称式卷板机</t>
    </r>
    <r>
      <rPr>
        <sz val="10"/>
        <rFont val="Arial Narrow"/>
        <family val="2"/>
      </rPr>
      <t>175-001</t>
    </r>
  </si>
  <si>
    <t>W11-8*6500</t>
  </si>
  <si>
    <t>0102040208026</t>
  </si>
  <si>
    <r>
      <rPr>
        <sz val="10"/>
        <rFont val="宋体"/>
        <family val="3"/>
        <charset val="134"/>
      </rPr>
      <t>拼焊机</t>
    </r>
    <r>
      <rPr>
        <sz val="10"/>
        <rFont val="Arial Narrow"/>
        <family val="2"/>
      </rPr>
      <t>755-002</t>
    </r>
  </si>
  <si>
    <t>0102040208028</t>
  </si>
  <si>
    <r>
      <rPr>
        <sz val="10"/>
        <rFont val="宋体"/>
        <family val="3"/>
        <charset val="134"/>
      </rPr>
      <t>机器人工作站</t>
    </r>
    <r>
      <rPr>
        <sz val="10"/>
        <rFont val="Arial Narrow"/>
        <family val="2"/>
      </rPr>
      <t>750-001</t>
    </r>
    <r>
      <rPr>
        <sz val="10"/>
        <rFont val="宋体"/>
        <family val="3"/>
        <charset val="134"/>
      </rPr>
      <t>、</t>
    </r>
    <r>
      <rPr>
        <sz val="10"/>
        <rFont val="Arial Narrow"/>
        <family val="2"/>
      </rPr>
      <t>002</t>
    </r>
  </si>
  <si>
    <t>风机实验台</t>
    <phoneticPr fontId="16" type="noConversion"/>
  </si>
  <si>
    <t>套</t>
    <phoneticPr fontId="16" type="noConversion"/>
  </si>
  <si>
    <t>合计：</t>
    <phoneticPr fontId="16" type="noConversion"/>
  </si>
  <si>
    <t>工装类明细表</t>
    <phoneticPr fontId="16" type="noConversion"/>
  </si>
  <si>
    <r>
      <rPr>
        <sz val="9"/>
        <rFont val="宋体"/>
        <family val="3"/>
        <charset val="134"/>
      </rPr>
      <t>设备名称</t>
    </r>
  </si>
  <si>
    <t>盘盈盘亏数量</t>
  </si>
  <si>
    <t>使用部门</t>
  </si>
  <si>
    <t>风机叶轮拼装模</t>
  </si>
  <si>
    <t>SZ82287102310-H</t>
  </si>
  <si>
    <t>SZ82287102343-Y-01</t>
  </si>
  <si>
    <t>扫盘压盘压型模具</t>
  </si>
  <si>
    <t>SZ82287271190-Y</t>
  </si>
  <si>
    <t>ZY-GSJ-01</t>
  </si>
  <si>
    <t>SZ82287104300ZP01</t>
  </si>
  <si>
    <t>压装风机叶轮工装</t>
  </si>
  <si>
    <t>风机叶轮吊装工装</t>
  </si>
  <si>
    <t>0113040208122</t>
  </si>
  <si>
    <r>
      <rPr>
        <sz val="10"/>
        <rFont val="宋体"/>
        <family val="3"/>
        <charset val="134"/>
      </rPr>
      <t>连接板模板、模具</t>
    </r>
    <r>
      <rPr>
        <sz val="10"/>
        <rFont val="Arial Narrow"/>
        <family val="2"/>
      </rPr>
      <t xml:space="preserve"> 18</t>
    </r>
    <r>
      <rPr>
        <sz val="10"/>
        <rFont val="宋体"/>
        <family val="3"/>
        <charset val="134"/>
      </rPr>
      <t>个</t>
    </r>
  </si>
  <si>
    <t>0113040208131</t>
  </si>
  <si>
    <r>
      <rPr>
        <sz val="10"/>
        <rFont val="宋体"/>
        <family val="3"/>
        <charset val="134"/>
      </rPr>
      <t>管路总成焊接工装</t>
    </r>
  </si>
  <si>
    <t>SZ97127060020-H-1</t>
  </si>
  <si>
    <t>0113040208135</t>
  </si>
  <si>
    <r>
      <rPr>
        <sz val="10"/>
        <rFont val="宋体"/>
        <family val="3"/>
        <charset val="134"/>
      </rPr>
      <t>直角臂涂装摆放架</t>
    </r>
    <r>
      <rPr>
        <sz val="10"/>
        <rFont val="Arial Narrow"/>
        <family val="2"/>
      </rPr>
      <t xml:space="preserve"> 6</t>
    </r>
    <r>
      <rPr>
        <sz val="10"/>
        <rFont val="宋体"/>
        <family val="3"/>
        <charset val="134"/>
      </rPr>
      <t>个</t>
    </r>
  </si>
  <si>
    <t>G-61</t>
  </si>
  <si>
    <t>0113040208138</t>
  </si>
  <si>
    <r>
      <rPr>
        <sz val="10"/>
        <rFont val="宋体"/>
        <family val="3"/>
        <charset val="134"/>
      </rPr>
      <t>扫路车副车架支架</t>
    </r>
    <r>
      <rPr>
        <sz val="10"/>
        <rFont val="Arial Narrow"/>
        <family val="2"/>
      </rPr>
      <t xml:space="preserve"> 50</t>
    </r>
    <r>
      <rPr>
        <sz val="10"/>
        <rFont val="宋体"/>
        <family val="3"/>
        <charset val="134"/>
      </rPr>
      <t>个</t>
    </r>
  </si>
  <si>
    <t>G-55</t>
  </si>
  <si>
    <t>0113040208141</t>
  </si>
  <si>
    <r>
      <rPr>
        <sz val="10"/>
        <rFont val="宋体"/>
        <family val="3"/>
        <charset val="134"/>
      </rPr>
      <t>灯支架冲孔模</t>
    </r>
  </si>
  <si>
    <t>X-1</t>
  </si>
  <si>
    <t>0113040208143</t>
  </si>
  <si>
    <r>
      <rPr>
        <sz val="10"/>
        <rFont val="宋体"/>
        <family val="3"/>
        <charset val="134"/>
      </rPr>
      <t>拉臂车挡泥板连接板压型模</t>
    </r>
  </si>
  <si>
    <t>SZ93257022015-X-1</t>
  </si>
  <si>
    <t>0115040208180</t>
  </si>
  <si>
    <r>
      <rPr>
        <sz val="10"/>
        <rFont val="宋体"/>
        <family val="3"/>
        <charset val="134"/>
      </rPr>
      <t>扫路车工装</t>
    </r>
  </si>
  <si>
    <t>8T扫路车</t>
  </si>
  <si>
    <t>0115040208181</t>
  </si>
  <si>
    <r>
      <rPr>
        <sz val="10"/>
        <rFont val="宋体"/>
        <family val="3"/>
        <charset val="134"/>
      </rPr>
      <t>压缩车工装</t>
    </r>
  </si>
  <si>
    <t>0115040208182</t>
  </si>
  <si>
    <r>
      <rPr>
        <sz val="10"/>
        <rFont val="宋体"/>
        <family val="3"/>
        <charset val="134"/>
      </rPr>
      <t>副车架总成工装</t>
    </r>
  </si>
  <si>
    <t>SL280</t>
  </si>
  <si>
    <t>0115040208183</t>
  </si>
  <si>
    <r>
      <rPr>
        <sz val="10"/>
        <rFont val="宋体"/>
        <family val="3"/>
        <charset val="134"/>
      </rPr>
      <t>副发动机框架组工装</t>
    </r>
  </si>
  <si>
    <t>SL280 SZ82287101200-H-1/2</t>
  </si>
  <si>
    <t>0115040208184</t>
  </si>
  <si>
    <r>
      <rPr>
        <sz val="10"/>
        <rFont val="宋体"/>
        <family val="3"/>
        <charset val="134"/>
      </rPr>
      <t>吸入侧焊工装</t>
    </r>
  </si>
  <si>
    <t>SZ82287102100-H</t>
  </si>
  <si>
    <t>0115040208185</t>
  </si>
  <si>
    <r>
      <rPr>
        <sz val="10"/>
        <rFont val="宋体"/>
        <family val="3"/>
        <charset val="134"/>
      </rPr>
      <t>箱体底架组焊工装</t>
    </r>
  </si>
  <si>
    <t>SZ82287181010-H-2</t>
  </si>
  <si>
    <t>0115040208186</t>
  </si>
  <si>
    <r>
      <rPr>
        <sz val="10"/>
        <rFont val="宋体"/>
        <family val="3"/>
        <charset val="134"/>
      </rPr>
      <t>箱体组焊工装</t>
    </r>
  </si>
  <si>
    <t>1007</t>
  </si>
  <si>
    <t>0115040208187</t>
  </si>
  <si>
    <r>
      <rPr>
        <sz val="10"/>
        <rFont val="宋体"/>
        <family val="3"/>
        <charset val="134"/>
      </rPr>
      <t>后门组焊工装</t>
    </r>
  </si>
  <si>
    <t>SZ82287290020-H-1</t>
  </si>
  <si>
    <t>0115040208188</t>
  </si>
  <si>
    <r>
      <rPr>
        <sz val="10"/>
        <rFont val="宋体"/>
        <family val="3"/>
        <charset val="134"/>
      </rPr>
      <t>后门框组焊工装</t>
    </r>
  </si>
  <si>
    <t>SZ82287290020-H-2</t>
  </si>
  <si>
    <t>0115040208189</t>
  </si>
  <si>
    <r>
      <rPr>
        <sz val="10"/>
        <rFont val="宋体"/>
        <family val="3"/>
        <charset val="134"/>
      </rPr>
      <t>副发动机框架（道依茨）工装</t>
    </r>
  </si>
  <si>
    <t>SZ82287103300</t>
  </si>
  <si>
    <t>0115040208190</t>
  </si>
  <si>
    <r>
      <rPr>
        <sz val="10"/>
        <rFont val="宋体"/>
        <family val="3"/>
        <charset val="134"/>
      </rPr>
      <t>副车架焊接总成工装</t>
    </r>
  </si>
  <si>
    <t>SZ81147030100</t>
  </si>
  <si>
    <t>0115040208191</t>
  </si>
  <si>
    <r>
      <rPr>
        <sz val="10"/>
        <rFont val="宋体"/>
        <family val="3"/>
        <charset val="134"/>
      </rPr>
      <t>发动机框架工装</t>
    </r>
  </si>
  <si>
    <t>0115040208193</t>
  </si>
  <si>
    <r>
      <rPr>
        <sz val="10"/>
        <rFont val="宋体"/>
        <family val="3"/>
        <charset val="134"/>
      </rPr>
      <t>箱体总成工装</t>
    </r>
  </si>
  <si>
    <t>SZ95077220010-H</t>
  </si>
  <si>
    <t>0115040208194</t>
  </si>
  <si>
    <r>
      <rPr>
        <sz val="10"/>
        <rFont val="宋体"/>
        <family val="3"/>
        <charset val="134"/>
      </rPr>
      <t>后边框总成工装</t>
    </r>
  </si>
  <si>
    <t>SZ95067224000-H</t>
  </si>
  <si>
    <t>0115040208195</t>
  </si>
  <si>
    <r>
      <rPr>
        <sz val="10"/>
        <rFont val="Arial Narrow"/>
        <family val="2"/>
      </rPr>
      <t>3T</t>
    </r>
    <r>
      <rPr>
        <sz val="10"/>
        <rFont val="宋体"/>
        <family val="3"/>
        <charset val="134"/>
      </rPr>
      <t>填料斗工装</t>
    </r>
  </si>
  <si>
    <t>SZ95077252000-H-1</t>
  </si>
  <si>
    <t>0115040208196</t>
  </si>
  <si>
    <r>
      <rPr>
        <sz val="10"/>
        <rFont val="宋体"/>
        <family val="3"/>
        <charset val="134"/>
      </rPr>
      <t>左侧板总成工装</t>
    </r>
  </si>
  <si>
    <t>SZ95067251100-H-1</t>
  </si>
  <si>
    <t>0115040208197</t>
  </si>
  <si>
    <r>
      <rPr>
        <sz val="10"/>
        <rFont val="宋体"/>
        <family val="3"/>
        <charset val="134"/>
      </rPr>
      <t>右侧板总成工装</t>
    </r>
  </si>
  <si>
    <t>SZ95067251200-H-1</t>
  </si>
  <si>
    <t>0115040208198</t>
  </si>
  <si>
    <r>
      <rPr>
        <sz val="10"/>
        <rFont val="宋体"/>
        <family val="3"/>
        <charset val="134"/>
      </rPr>
      <t>绞座横梁工装</t>
    </r>
  </si>
  <si>
    <t>SZ95067251600-H-1</t>
  </si>
  <si>
    <t>运回物资情况汇总说明</t>
    <phoneticPr fontId="1" type="noConversion"/>
  </si>
  <si>
    <t>陈超
15621035632</t>
    <phoneticPr fontId="1" type="noConversion"/>
  </si>
  <si>
    <t>王乃祥
13658673321</t>
    <phoneticPr fontId="1" type="noConversion"/>
  </si>
  <si>
    <t>张孟涛 13573831916</t>
    <phoneticPr fontId="1" type="noConversion"/>
  </si>
  <si>
    <t>王明成 13792832167</t>
    <phoneticPr fontId="1" type="noConversion"/>
  </si>
  <si>
    <t>原材料类包装箱：</t>
    <phoneticPr fontId="1" type="noConversion"/>
  </si>
  <si>
    <t>在制品类未打包：</t>
    <phoneticPr fontId="1" type="noConversion"/>
  </si>
  <si>
    <t>在制品类包装箱：</t>
    <phoneticPr fontId="1" type="noConversion"/>
  </si>
  <si>
    <t>原材料类未打包：</t>
    <phoneticPr fontId="1" type="noConversion"/>
  </si>
  <si>
    <t>设备类：</t>
    <phoneticPr fontId="1" type="noConversion"/>
  </si>
  <si>
    <t>工装类：</t>
    <phoneticPr fontId="1" type="noConversion"/>
  </si>
  <si>
    <t>帕尔菲格上装总成</t>
    <phoneticPr fontId="1" type="noConversion"/>
  </si>
  <si>
    <t>FLJX00460001</t>
  </si>
  <si>
    <t>抗磨液压油</t>
  </si>
  <si>
    <t>FLJX58514001</t>
  </si>
  <si>
    <t>齿轮油</t>
  </si>
  <si>
    <t>件</t>
    <phoneticPr fontId="1" type="noConversion"/>
  </si>
  <si>
    <t>升</t>
    <phoneticPr fontId="1" type="noConversion"/>
  </si>
  <si>
    <t>根</t>
  </si>
  <si>
    <t>支</t>
  </si>
  <si>
    <t>条</t>
  </si>
  <si>
    <t>序号</t>
    <phoneticPr fontId="1" type="noConversion"/>
  </si>
  <si>
    <t>名称</t>
    <phoneticPr fontId="1" type="noConversion"/>
  </si>
  <si>
    <t>图号</t>
    <phoneticPr fontId="1" type="noConversion"/>
  </si>
  <si>
    <t>单位</t>
    <phoneticPr fontId="1" type="noConversion"/>
  </si>
  <si>
    <t>数量</t>
    <phoneticPr fontId="1" type="noConversion"/>
  </si>
  <si>
    <t>钢板、型材：</t>
    <phoneticPr fontId="1" type="noConversion"/>
  </si>
  <si>
    <t>润滑油：</t>
    <phoneticPr fontId="1" type="noConversion"/>
  </si>
  <si>
    <t>零件：</t>
    <phoneticPr fontId="1" type="noConversion"/>
  </si>
  <si>
    <t>合计：</t>
    <phoneticPr fontId="1" type="noConversion"/>
  </si>
  <si>
    <t>升</t>
    <phoneticPr fontId="1" type="noConversion"/>
  </si>
  <si>
    <t>合计：</t>
    <phoneticPr fontId="1" type="noConversion"/>
  </si>
  <si>
    <t>钢板、型材：</t>
    <phoneticPr fontId="1" type="noConversion"/>
  </si>
  <si>
    <t>合计：</t>
    <phoneticPr fontId="1" type="noConversion"/>
  </si>
  <si>
    <t>公斤</t>
    <phoneticPr fontId="1" type="noConversion"/>
  </si>
  <si>
    <t>备注</t>
    <phoneticPr fontId="1" type="noConversion"/>
  </si>
  <si>
    <t>原材料类未打包明细</t>
    <phoneticPr fontId="1" type="noConversion"/>
  </si>
  <si>
    <t>426箱(木箱338；托盘88）</t>
    <phoneticPr fontId="1" type="noConversion"/>
  </si>
  <si>
    <t>已打包</t>
    <phoneticPr fontId="1" type="noConversion"/>
  </si>
  <si>
    <t>物资部分照片：</t>
    <phoneticPr fontId="1" type="noConversion"/>
  </si>
  <si>
    <t>在制半成品：</t>
    <phoneticPr fontId="1" type="noConversion"/>
  </si>
  <si>
    <t>43箱（木箱）</t>
    <phoneticPr fontId="1" type="noConversion"/>
  </si>
  <si>
    <t>零（部）件：508件；
在制半成品：73套（件）；
线束（管）：1090米；
汽车标准件：6420个（只）；
钢板、型材：21742.86kg（米）。</t>
    <phoneticPr fontId="1" type="noConversion"/>
  </si>
  <si>
    <t>线束（管）：</t>
    <phoneticPr fontId="1" type="noConversion"/>
  </si>
  <si>
    <t>汽车标准件：</t>
    <phoneticPr fontId="1" type="noConversion"/>
  </si>
  <si>
    <t>在制品类未打包明细</t>
    <phoneticPr fontId="1" type="noConversion"/>
  </si>
  <si>
    <t>零（部）件：</t>
    <phoneticPr fontId="1" type="noConversion"/>
  </si>
  <si>
    <r>
      <t>SL280</t>
    </r>
    <r>
      <rPr>
        <sz val="10"/>
        <rFont val="宋体"/>
        <family val="3"/>
        <charset val="134"/>
      </rPr>
      <t>叶片模具</t>
    </r>
  </si>
  <si>
    <r>
      <t>280</t>
    </r>
    <r>
      <rPr>
        <sz val="10"/>
        <rFont val="宋体"/>
        <family val="3"/>
        <charset val="134"/>
      </rPr>
      <t>滚扫安装架</t>
    </r>
  </si>
  <si>
    <r>
      <t>BROCK</t>
    </r>
    <r>
      <rPr>
        <sz val="10"/>
        <rFont val="宋体"/>
        <family val="3"/>
        <charset val="134"/>
      </rPr>
      <t>发动机分装摆放周转架</t>
    </r>
  </si>
  <si>
    <r>
      <t>BROCK</t>
    </r>
    <r>
      <rPr>
        <sz val="10"/>
        <rFont val="宋体"/>
        <family val="3"/>
        <charset val="134"/>
      </rPr>
      <t>上装专用吊具</t>
    </r>
  </si>
  <si>
    <t>零件：6件；
润滑油：1190升；
钢板、型材：95929.66kg（支）。</t>
    <phoneticPr fontId="1" type="noConversion"/>
  </si>
  <si>
    <t>具体物资状态可现场查看</t>
    <phoneticPr fontId="1" type="noConversion"/>
  </si>
  <si>
    <t>木箱尺寸：1200x670x820；
         1960x860x930；
         1180x1000x490.
托盘尺寸：1600x870x770；
          1260x1100x700.            具体物资状态可现场查看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</si>
</sst>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2">
    <numFmt numFmtId="41" formatCode="_ * #,##0_ ;_ * \-#,##0_ ;_ * &quot;-&quot;_ ;_ @_ "/>
    <numFmt numFmtId="43" formatCode="_ * #,##0.00_ ;_ * \-#,##0.00_ ;_ * &quot;-&quot;??_ ;_ @_ "/>
    <numFmt numFmtId="24" formatCode="\$#,##0_);[Red]\(\$#,##0\)"/>
    <numFmt numFmtId="25" formatCode="\$#,##0.00_);\(\$#,##0.00\)"/>
    <numFmt numFmtId="176" formatCode="0_ "/>
    <numFmt numFmtId="177" formatCode="&quot;$&quot;#,##0_);\(&quot;$&quot;#,##0\)"/>
    <numFmt numFmtId="178" formatCode="&quot;\&quot;#,##0;[Red]&quot;\&quot;&quot;\&quot;&quot;\&quot;&quot;\&quot;&quot;\&quot;&quot;\&quot;&quot;\&quot;&quot;\&quot;&quot;\&quot;&quot;\&quot;\-#,##0"/>
    <numFmt numFmtId="179" formatCode="&quot;$&quot;#,##0.00_);\(&quot;$&quot;#,##0.00\)"/>
    <numFmt numFmtId="180" formatCode="_ * #,##0.00_ ;_ * &quot;\&quot;&quot;\&quot;&quot;\&quot;&quot;\&quot;&quot;\&quot;&quot;\&quot;&quot;\&quot;&quot;\&quot;\-#,##0.00_ ;_ * &quot;-&quot;??_ ;_ @_ "/>
    <numFmt numFmtId="181" formatCode="_ &quot;\&quot;* #,##0.00_ ;_ &quot;\&quot;* &quot;\&quot;&quot;\&quot;&quot;\&quot;&quot;\&quot;&quot;\&quot;&quot;\&quot;&quot;\&quot;&quot;\&quot;\-#,##0.00_ ;_ &quot;\&quot;* &quot;-&quot;??_ ;_ @_ "/>
    <numFmt numFmtId="182" formatCode="0.0%"/>
    <numFmt numFmtId="183" formatCode="#,##0.0_);\(#,##0.0\)"/>
    <numFmt numFmtId="184" formatCode="#,##0.000_);\(#,##0.000\)"/>
    <numFmt numFmtId="185" formatCode="&quot;\&quot;#,##0.00;[Red]&quot;\&quot;\-#,##0.00"/>
    <numFmt numFmtId="186" formatCode="&quot;$&quot;#,##0.00;[Red]&quot;$&quot;#,##0.00"/>
    <numFmt numFmtId="187" formatCode="_(* #,##0.000000_);_(* \(#,##0.000000\);_(* &quot;-&quot;??_);_(@_)"/>
    <numFmt numFmtId="188" formatCode="_-#,##0_-;\(#,##0\);_-\ \ &quot;-&quot;_-;_-@_-"/>
    <numFmt numFmtId="189" formatCode="_-#,##0.00_-;\(#,##0.00\);_-\ \ &quot;-&quot;_-;_-@_-"/>
    <numFmt numFmtId="190" formatCode="mmm/dd/yyyy;_-\ &quot;N/A&quot;_-;_-\ &quot;-&quot;_-"/>
    <numFmt numFmtId="191" formatCode="mmm/yyyy;_-\ &quot;N/A&quot;_-;_-\ &quot;-&quot;_-"/>
    <numFmt numFmtId="192" formatCode="_-#,##0%_-;\(#,##0%\);_-\ &quot;-&quot;_-"/>
    <numFmt numFmtId="193" formatCode="_-#,###,_-;\(#,###,\);_-\ \ &quot;-&quot;_-;_-@_-"/>
    <numFmt numFmtId="194" formatCode="_-#,###.00,_-;\(#,###.00,\);_-\ \ &quot;-&quot;_-;_-@_-"/>
    <numFmt numFmtId="195" formatCode="_-#0&quot;.&quot;0,_-;\(#0&quot;.&quot;0,\);_-\ \ &quot;-&quot;_-;_-@_-"/>
    <numFmt numFmtId="196" formatCode="_-#0&quot;.&quot;0000_-;\(#0&quot;.&quot;0000\);_-\ \ &quot;-&quot;_-;_-@_-"/>
    <numFmt numFmtId="197" formatCode="#,##0.00\¥;[Red]\-#,##0.00\¥"/>
    <numFmt numFmtId="198" formatCode="#,##0.00&quot;￥&quot;;[Red]\-#,##0.00&quot;￥&quot;"/>
    <numFmt numFmtId="199" formatCode="0%;\(0%\)"/>
    <numFmt numFmtId="200" formatCode="_(* #,##0_);_(* \(#,##0\);_(* &quot;-&quot;_);_(@_)"/>
    <numFmt numFmtId="201" formatCode="#.\ \ "/>
    <numFmt numFmtId="202" formatCode="##.\ \ "/>
    <numFmt numFmtId="203" formatCode="_ &quot;\&quot;* #,##0_ ;_ &quot;\&quot;* &quot;\&quot;&quot;\&quot;&quot;\&quot;&quot;\&quot;&quot;\&quot;&quot;\&quot;&quot;\&quot;&quot;\&quot;&quot;\&quot;&quot;\&quot;\-#,##0_ ;_ &quot;\&quot;* &quot;-&quot;_ ;_ @_ "/>
    <numFmt numFmtId="204" formatCode="_ * #,##0_ ;_ * &quot;\&quot;&quot;\&quot;&quot;\&quot;&quot;\&quot;&quot;\&quot;&quot;\&quot;&quot;\&quot;&quot;\&quot;&quot;\&quot;&quot;\&quot;\-#,##0_ ;_ * &quot;-&quot;_ ;_ @_ "/>
    <numFmt numFmtId="205" formatCode="_(* #,##0.0000000_);_(* \(#,##0.0000000\);_(* &quot;-&quot;??_);_(@_)"/>
    <numFmt numFmtId="206" formatCode="0.000%"/>
    <numFmt numFmtId="207" formatCode="0.0000%"/>
    <numFmt numFmtId="208" formatCode="\(#,##0\)\ "/>
    <numFmt numFmtId="209" formatCode="[Blue]0.0%;[Blue]\(0.0%\)"/>
    <numFmt numFmtId="210" formatCode="0.0%;\(0.0%\)"/>
    <numFmt numFmtId="211" formatCode="[Red]0.0%;[Red]\(0.0%\)"/>
    <numFmt numFmtId="212" formatCode="[Blue]#,##0_);[Blue]\(#,##0\)"/>
    <numFmt numFmtId="213" formatCode="#,##0_);[Blue]\(#,##0\)"/>
    <numFmt numFmtId="214" formatCode="_-* #,##0_-;\-* #,##0_-;_-* &quot;-&quot;_-;_-@_-"/>
    <numFmt numFmtId="215" formatCode="&quot;\&quot;#,##0;[Red]&quot;\&quot;&quot;\&quot;&quot;\&quot;&quot;\&quot;&quot;\&quot;&quot;\&quot;&quot;\&quot;\-#,##0"/>
    <numFmt numFmtId="216" formatCode="#,##0;\(#,##0\)"/>
    <numFmt numFmtId="217" formatCode="#,##0.00\¥;\-#,##0.00\¥"/>
    <numFmt numFmtId="218" formatCode="#,##0.00&quot;￥&quot;;\-#,##0.00&quot;￥&quot;"/>
    <numFmt numFmtId="219" formatCode="_(* #,##0_);_(* \(#,##0\);_(* &quot;-&quot;??_);_(@_)"/>
    <numFmt numFmtId="220" formatCode="_(* #,##0.0_);_(* \(#,##0.0\);_(* &quot;-&quot;??_);_(@_)"/>
    <numFmt numFmtId="221" formatCode="_-* #,##0.00_-;\-* #,##0.00_-;_-* &quot;-&quot;??_-;_-@_-"/>
    <numFmt numFmtId="222" formatCode="#,##0.0"/>
    <numFmt numFmtId="223" formatCode="\$#,##0.00;[Red]\-\$#,##0.00"/>
    <numFmt numFmtId="224" formatCode="_(&quot;$&quot;* #,##0_);_(&quot;$&quot;* \(#,##0\);_(&quot;$&quot;* &quot;-&quot;_);_(@_)"/>
    <numFmt numFmtId="225" formatCode="&quot;NT$&quot;#,##0;\-&quot;NT$&quot;#,##0"/>
    <numFmt numFmtId="226" formatCode="&quot;NT$&quot;#,##0.00;\-&quot;NT$&quot;#,##0.00"/>
    <numFmt numFmtId="227" formatCode="&quot;\&quot;#,##0;&quot;\&quot;\-#,##0"/>
    <numFmt numFmtId="228" formatCode="&quot;$&quot;#,##0;\-&quot;$&quot;#,##0"/>
    <numFmt numFmtId="229" formatCode="\$#,##0.00;\(\$#,##0.00\)"/>
    <numFmt numFmtId="230" formatCode="&quot;$&quot;#,##0.0_);\(&quot;$&quot;#,##0.0\)"/>
    <numFmt numFmtId="231" formatCode="&quot;$&quot;#,##0.000_);\(&quot;$&quot;#,##0.000\)"/>
    <numFmt numFmtId="232" formatCode="&quot;$&quot;#,##0.0000;[Red]&quot;$&quot;#,##0.0000"/>
    <numFmt numFmtId="233" formatCode="mmmm\ d\,\ yyyy"/>
    <numFmt numFmtId="234" formatCode="dd\ mmmyy\ hh:mm"/>
    <numFmt numFmtId="235" formatCode="* #,##0_);* \(#,##0\);&quot;-&quot;??_);@"/>
    <numFmt numFmtId="236" formatCode="\$#,##0;\(\$#,##0\)"/>
    <numFmt numFmtId="237" formatCode="&quot;$&quot;#,##0.00_);[Red]\(&quot;$&quot;#,##0.00\)"/>
    <numFmt numFmtId="238" formatCode="_([$€-2]* #,##0.00_);_([$€-2]* \(#,##0.00\);_([$€-2]* &quot;-&quot;??_)"/>
    <numFmt numFmtId="239" formatCode="_ [$€-2]* #,##0.00_ ;_ [$€-2]* \-#,##0.00_ ;_ [$€-2]* &quot;-&quot;??_ "/>
    <numFmt numFmtId="240" formatCode="#,##0.000000"/>
    <numFmt numFmtId="241" formatCode="0.0"/>
    <numFmt numFmtId="242" formatCode="#,##0\ &quot; &quot;;\(#,##0\)\ ;&quot;—&quot;&quot; &quot;&quot; &quot;&quot; &quot;&quot; &quot;"/>
    <numFmt numFmtId="243" formatCode=";;;"/>
    <numFmt numFmtId="244" formatCode="_ &quot;￥&quot;* #,##0.00_ ;_ &quot;￥&quot;* \-#,##0.00_ ;_ &quot;￥&quot;* &quot;-&quot;??_ ;_ @_ "/>
    <numFmt numFmtId="245" formatCode="_ \¥* #,##0.00_ ;_ \¥* \-#,##0.00_ ;_ \¥* &quot;-&quot;??_ ;_ @_ "/>
    <numFmt numFmtId="246" formatCode="#,##0.0%;[Red]\(#,##0.0\)%"/>
    <numFmt numFmtId="247" formatCode="#,##0.00;[Red]\(#,##0.00\)"/>
    <numFmt numFmtId="248" formatCode="_-* #,##0.00\¥_-;\-* #,##0.00\¥_-;_-* &quot;-&quot;??\¥_-;_-@_-"/>
    <numFmt numFmtId="249" formatCode="_(&quot;$&quot;* #,##0.00_);_(&quot;$&quot;* \(#,##0.00\);_(&quot;$&quot;* &quot;-&quot;??_);_(@_)"/>
    <numFmt numFmtId="250" formatCode="_-&quot;?&quot;* #,##0_-;\-&quot;?&quot;* #,##0_-;_-&quot;?&quot;* &quot;-&quot;_-;_-@_-"/>
    <numFmt numFmtId="251" formatCode="_(\?* \t#,##0_);_(\?* \(\t#,##0\);_(\?* &quot;-&quot;_);_(@_)"/>
    <numFmt numFmtId="252" formatCode="_-* #,##0\¥_-;\-* #,##0\¥_-;_-* &quot;-&quot;\¥_-;_-@_-"/>
    <numFmt numFmtId="253" formatCode="#,##0.0\x_);\(###0.0\x\)"/>
    <numFmt numFmtId="254" formatCode="_ * #,##0_ ;_ * &quot;\&quot;&quot;\&quot;&quot;\&quot;&quot;\&quot;&quot;\&quot;&quot;\&quot;&quot;\&quot;&quot;\&quot;\-#,##0_ ;_ * &quot;-&quot;_ ;_ @_ "/>
    <numFmt numFmtId="255" formatCode="&quot;\&quot;#,##0;&quot;\&quot;&quot;\&quot;&quot;\&quot;&quot;\&quot;&quot;\&quot;&quot;\&quot;&quot;\&quot;&quot;\&quot;&quot;\&quot;&quot;\&quot;\-#,##0"/>
    <numFmt numFmtId="256" formatCode="0.00_)"/>
    <numFmt numFmtId="257" formatCode="[$￥-804]#,##0.000_);\([$￥-804]#,##0.000\)"/>
    <numFmt numFmtId="258" formatCode="_ * #,##0.00_ ;_ * &quot;\&quot;&quot;\&quot;&quot;\&quot;&quot;\&quot;&quot;\&quot;&quot;\&quot;&quot;\&quot;&quot;\&quot;&quot;\&quot;&quot;\&quot;\-#,##0.00_ ;_ * &quot;-&quot;??_ ;_ @_ "/>
    <numFmt numFmtId="259" formatCode="_ &quot;\&quot;* #,##0.00_ ;_ &quot;\&quot;* &quot;\&quot;&quot;\&quot;&quot;\&quot;&quot;\&quot;&quot;\&quot;&quot;\&quot;&quot;\&quot;&quot;\&quot;&quot;\&quot;&quot;\&quot;\-#,##0.00_ ;_ &quot;\&quot;* &quot;-&quot;??_ ;_ @_ "/>
    <numFmt numFmtId="260" formatCode="0%_);\(0%\)"/>
    <numFmt numFmtId="261" formatCode="0.0&quot;%&quot;_);\(0.0&quot;%&quot;\)"/>
    <numFmt numFmtId="262" formatCode="_ &quot;\&quot;* #,##0_ ;_ &quot;\&quot;* &quot;\&quot;&quot;\&quot;&quot;\&quot;&quot;\&quot;&quot;\&quot;&quot;\&quot;&quot;\&quot;&quot;\&quot;&quot;\&quot;\-#,##0_ ;_ &quot;\&quot;* &quot;-&quot;_ ;_ @_ "/>
    <numFmt numFmtId="263" formatCode="&quot;\&quot;#,##0;[Red]&quot;\&quot;&quot;\&quot;&quot;\&quot;&quot;\&quot;&quot;\&quot;&quot;\&quot;&quot;\&quot;&quot;\&quot;&quot;\&quot;&quot;\&quot;&quot;\&quot;&quot;\&quot;\-#,##0"/>
    <numFmt numFmtId="264" formatCode="&quot;\&quot;#,##0;&quot;\&quot;&quot;\&quot;&quot;\&quot;&quot;\&quot;&quot;\&quot;&quot;\&quot;&quot;\&quot;&quot;\&quot;&quot;\&quot;&quot;\&quot;&quot;\&quot;&quot;\&quot;\-#,##0"/>
    <numFmt numFmtId="265" formatCode="0_)"/>
    <numFmt numFmtId="266" formatCode="\ \ @"/>
    <numFmt numFmtId="267" formatCode="&quot;ÖS&quot;\ #,##0.00;[Red]\-&quot;ÖS&quot;\ #,##0.00"/>
    <numFmt numFmtId="268" formatCode="#,##0_);\(#,##0_)"/>
    <numFmt numFmtId="269" formatCode="&quot;\&quot;#,##0.00;&quot;\&quot;&quot;\&quot;&quot;\&quot;&quot;\&quot;&quot;\&quot;&quot;\&quot;&quot;\&quot;&quot;\&quot;&quot;\&quot;&quot;\&quot;&quot;\&quot;&quot;\&quot;\-#,##0.00"/>
    <numFmt numFmtId="270" formatCode="_(* #,##0.0,_);_(* \(#,##0.0,\);_(* &quot;-&quot;_);_(@_)"/>
    <numFmt numFmtId="271" formatCode="_-* #,##0\ _k_r_-;\-* #,##0\ _k_r_-;_-* &quot;-&quot;\ _k_r_-;_-@_-"/>
    <numFmt numFmtId="272" formatCode="_-* #,##0.00\ _k_r_-;\-* #,##0.00\ _k_r_-;_-* &quot;-&quot;??\ _k_r_-;_-@_-"/>
    <numFmt numFmtId="273" formatCode="&quot;\&quot;#,##0.00;[Red]&quot;\&quot;&quot;\&quot;&quot;\&quot;&quot;\&quot;&quot;\&quot;&quot;\&quot;&quot;\&quot;&quot;\&quot;&quot;\&quot;&quot;\&quot;&quot;\&quot;&quot;\&quot;\-#,##0.00"/>
    <numFmt numFmtId="274" formatCode="&quot;\&quot;#,##0.00;&quot;\&quot;&quot;\&quot;&quot;\&quot;&quot;\&quot;&quot;\&quot;&quot;\&quot;&quot;\&quot;&quot;\&quot;&quot;\&quot;&quot;\&quot;&quot;\&quot;\-#,##0.00"/>
    <numFmt numFmtId="275" formatCode="&quot;\&quot;#,##0.00;[Red]&quot;\&quot;&quot;\&quot;&quot;\&quot;&quot;\&quot;&quot;\&quot;&quot;\&quot;&quot;\&quot;&quot;\&quot;&quot;\&quot;&quot;\&quot;&quot;\&quot;\-#,##0.00"/>
    <numFmt numFmtId="276" formatCode="#,##0.00_);#,##0.00\)"/>
    <numFmt numFmtId="277" formatCode="0.00000&quot;  &quot;"/>
    <numFmt numFmtId="278" formatCode="&quot;DM&quot;\ #,##0;[Red]&quot;DM&quot;\ \-#,##0"/>
    <numFmt numFmtId="279" formatCode="&quot;DM&quot;\ #,##0.00;[Red]&quot;DM&quot;\ \-#,##0.00"/>
    <numFmt numFmtId="280" formatCode="###0_);\(###0\)"/>
    <numFmt numFmtId="281" formatCode="&quot;\&quot;#,##0;[Red]&quot;\&quot;\-#,##0"/>
    <numFmt numFmtId="282" formatCode="_ &quot;\&quot;* #,##0.00_ ;_ &quot;\&quot;* \-#,##0.00_ ;_ &quot;\&quot;* &quot;-&quot;??_ ;_ @_ "/>
    <numFmt numFmtId="283" formatCode="_-&quot;$&quot;* #,##0_-;\-&quot;$&quot;* #,##0_-;_-&quot;$&quot;* &quot;-&quot;_-;_-@_-"/>
    <numFmt numFmtId="284" formatCode="&quot;\&quot;#,##0;[Red]&quot;\&quot;&quot;\&quot;\-#,##0"/>
    <numFmt numFmtId="285" formatCode="#,##0\ ;\-#,##0"/>
    <numFmt numFmtId="286" formatCode="_-&quot;$&quot;* #,##0.00_-;\-&quot;$&quot;* #,##0.00_-;_-&quot;$&quot;* &quot;-&quot;??_-;_-@_-"/>
    <numFmt numFmtId="287" formatCode="* #,##0.00;* \-#,##0.00;* &quot;-&quot;??;@"/>
    <numFmt numFmtId="288" formatCode="#,##0.0##"/>
    <numFmt numFmtId="289" formatCode="yy\.mm\.dd"/>
    <numFmt numFmtId="290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91" formatCode="#,##0.00_ "/>
    <numFmt numFmtId="292" formatCode="#,##0.00_ ;[Red]\-#,##0.00_ ;\ "/>
    <numFmt numFmtId="294" formatCode="0.00_);[Red]\(0.00\)"/>
  </numFmts>
  <fonts count="158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6"/>
      <color theme="1"/>
      <name val="宋体"/>
      <family val="2"/>
      <charset val="134"/>
      <scheme val="minor"/>
    </font>
    <font>
      <sz val="16"/>
      <color theme="1"/>
      <name val="宋体"/>
      <family val="3"/>
      <charset val="134"/>
      <scheme val="minor"/>
    </font>
    <font>
      <sz val="12"/>
      <name val="Times New Roman"/>
      <family val="1"/>
    </font>
    <font>
      <sz val="10"/>
      <color theme="1"/>
      <name val="宋体"/>
      <family val="2"/>
      <charset val="134"/>
      <scheme val="minor"/>
    </font>
    <font>
      <sz val="10"/>
      <color theme="1"/>
      <name val="宋体"/>
      <family val="3"/>
      <charset val="134"/>
      <scheme val="minor"/>
    </font>
    <font>
      <sz val="10"/>
      <name val="等线"/>
      <family val="3"/>
      <charset val="134"/>
    </font>
    <font>
      <sz val="9"/>
      <name val="宋体"/>
      <family val="3"/>
      <charset val="134"/>
    </font>
    <font>
      <sz val="10"/>
      <name val="宋体"/>
      <family val="3"/>
      <charset val="134"/>
    </font>
    <font>
      <sz val="11"/>
      <name val="宋体"/>
      <family val="3"/>
      <charset val="134"/>
      <scheme val="minor"/>
    </font>
    <font>
      <sz val="10"/>
      <color rgb="FFFF0000"/>
      <name val="宋体"/>
      <family val="3"/>
      <charset val="134"/>
    </font>
    <font>
      <b/>
      <sz val="10"/>
      <name val="宋体"/>
      <family val="3"/>
      <charset val="134"/>
    </font>
    <font>
      <sz val="12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0"/>
      <name val="Arial Narrow"/>
      <family val="2"/>
    </font>
    <font>
      <sz val="9"/>
      <color rgb="FFFF0000"/>
      <name val="宋体"/>
      <family val="3"/>
      <charset val="134"/>
    </font>
    <font>
      <sz val="10"/>
      <name val="Arial"/>
      <family val="2"/>
    </font>
    <font>
      <sz val="11"/>
      <color indexed="8"/>
      <name val="宋体"/>
      <family val="3"/>
      <charset val="134"/>
    </font>
    <font>
      <sz val="11"/>
      <name val="宋体"/>
      <family val="3"/>
      <charset val="134"/>
    </font>
    <font>
      <sz val="10"/>
      <name val="Times New Roman"/>
      <family val="1"/>
    </font>
    <font>
      <sz val="11"/>
      <name val="ＭＳ Ｐゴシック"/>
      <family val="2"/>
    </font>
    <font>
      <sz val="11"/>
      <name val="MS P????"/>
      <family val="1"/>
    </font>
    <font>
      <sz val="10"/>
      <name val="Geneva"/>
      <family val="1"/>
    </font>
    <font>
      <sz val="10"/>
      <color indexed="8"/>
      <name val="Arial"/>
      <family val="2"/>
    </font>
    <font>
      <sz val="10"/>
      <name val="Helv"/>
      <family val="2"/>
    </font>
    <font>
      <sz val="14"/>
      <name val="System"/>
      <family val="2"/>
    </font>
    <font>
      <u val="singleAccounting"/>
      <vertAlign val="subscript"/>
      <sz val="10"/>
      <name val="Times New Roman"/>
      <family val="1"/>
    </font>
    <font>
      <i/>
      <sz val="9"/>
      <name val="Times New Roman"/>
      <family val="1"/>
    </font>
    <font>
      <u/>
      <sz val="7.5"/>
      <color indexed="12"/>
      <name val="Arial"/>
      <family val="2"/>
    </font>
    <font>
      <sz val="13"/>
      <name val="Tms Rmn"/>
      <family val="1"/>
    </font>
    <font>
      <sz val="12"/>
      <name val="楷体"/>
      <family val="3"/>
      <charset val="134"/>
    </font>
    <font>
      <sz val="14"/>
      <name val="Times New Roman"/>
      <family val="1"/>
    </font>
    <font>
      <sz val="18"/>
      <name val="Times New Roman"/>
      <family val="1"/>
    </font>
    <font>
      <sz val="11"/>
      <color indexed="9"/>
      <name val="宋体"/>
      <family val="3"/>
      <charset val="134"/>
    </font>
    <font>
      <sz val="9"/>
      <name val="Times New Roman"/>
      <family val="1"/>
    </font>
    <font>
      <sz val="10"/>
      <name val="Book Antiqua"/>
      <family val="1"/>
    </font>
    <font>
      <b/>
      <sz val="10"/>
      <name val="Book Antiqua"/>
      <family val="1"/>
    </font>
    <font>
      <sz val="12"/>
      <color indexed="9"/>
      <name val="宋体"/>
      <family val="3"/>
      <charset val="134"/>
    </font>
    <font>
      <sz val="12"/>
      <color indexed="8"/>
      <name val="宋体"/>
      <family val="3"/>
      <charset val="134"/>
    </font>
    <font>
      <sz val="11"/>
      <name val="Times New Roman"/>
      <family val="1"/>
    </font>
    <font>
      <u/>
      <sz val="10"/>
      <color indexed="36"/>
      <name val="Arial"/>
      <family val="2"/>
    </font>
    <font>
      <sz val="8"/>
      <name val="Times New Roman"/>
      <family val="1"/>
    </font>
    <font>
      <sz val="12"/>
      <color indexed="12"/>
      <name val="Times New Roman"/>
      <family val="1"/>
    </font>
    <font>
      <sz val="9"/>
      <name val="Tahoma"/>
      <family val="2"/>
    </font>
    <font>
      <b/>
      <sz val="12"/>
      <color indexed="61"/>
      <name val="Tahoma"/>
      <family val="2"/>
    </font>
    <font>
      <sz val="12"/>
      <color indexed="8"/>
      <name val="Times New Roman"/>
      <family val="1"/>
    </font>
    <font>
      <sz val="7"/>
      <name val="Helv"/>
      <family val="2"/>
    </font>
    <font>
      <sz val="10"/>
      <color indexed="12"/>
      <name val="Arial"/>
      <family val="2"/>
    </font>
    <font>
      <sz val="12"/>
      <name val="Tms Rmn"/>
      <family val="1"/>
    </font>
    <font>
      <b/>
      <sz val="12"/>
      <name val="Times New Roman"/>
      <family val="1"/>
    </font>
    <font>
      <b/>
      <sz val="10"/>
      <name val="MS Sans Serif"/>
      <family val="2"/>
    </font>
    <font>
      <b/>
      <sz val="9"/>
      <color indexed="12"/>
      <name val="Tahoma"/>
      <family val="2"/>
    </font>
    <font>
      <b/>
      <sz val="10"/>
      <name val="Helv"/>
      <family val="2"/>
    </font>
    <font>
      <sz val="10"/>
      <name val="Courier New"/>
      <family val="3"/>
    </font>
    <font>
      <b/>
      <sz val="13"/>
      <name val="Tms Rmn"/>
      <family val="1"/>
    </font>
    <font>
      <u/>
      <sz val="10"/>
      <color indexed="12"/>
      <name val="Arial"/>
      <family val="2"/>
    </font>
    <font>
      <b/>
      <sz val="12"/>
      <name val="宋体"/>
      <family val="3"/>
      <charset val="134"/>
    </font>
    <font>
      <i/>
      <sz val="12"/>
      <name val="Times New Roman"/>
      <family val="1"/>
    </font>
    <font>
      <b/>
      <sz val="8"/>
      <name val="Arial"/>
      <family val="2"/>
    </font>
    <font>
      <sz val="10"/>
      <name val="ＭＳ Ｐゴシック"/>
      <family val="2"/>
    </font>
    <font>
      <sz val="10"/>
      <name val="MS Sans Serif"/>
      <family val="2"/>
    </font>
    <font>
      <sz val="10"/>
      <name val="BERNHARD"/>
      <family val="1"/>
    </font>
    <font>
      <sz val="10"/>
      <name val="MS Serif"/>
      <family val="1"/>
    </font>
    <font>
      <sz val="10"/>
      <name val="Courier"/>
      <family val="3"/>
    </font>
    <font>
      <b/>
      <sz val="9"/>
      <name val="Tahoma"/>
      <family val="2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8"/>
      <name val="Arial"/>
      <family val="2"/>
    </font>
    <font>
      <u/>
      <sz val="9.9"/>
      <color indexed="36"/>
      <name val="Times New Roman"/>
      <family val="1"/>
    </font>
    <font>
      <u/>
      <sz val="7"/>
      <color indexed="36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8"/>
      <color indexed="12"/>
      <name val="Arial"/>
      <family val="2"/>
    </font>
    <font>
      <u/>
      <sz val="8"/>
      <color indexed="36"/>
      <name val="Arial"/>
      <family val="2"/>
    </font>
    <font>
      <u/>
      <sz val="10"/>
      <color indexed="37"/>
      <name val="Times New Roman"/>
      <family val="1"/>
    </font>
    <font>
      <u/>
      <sz val="7"/>
      <color indexed="12"/>
      <name val="Arial"/>
      <family val="2"/>
    </font>
    <font>
      <b/>
      <sz val="9"/>
      <color indexed="20"/>
      <name val="Tahoma"/>
      <family val="2"/>
    </font>
    <font>
      <b/>
      <sz val="24"/>
      <color indexed="20"/>
      <name val="隶书"/>
      <family val="3"/>
      <charset val="134"/>
    </font>
    <font>
      <b/>
      <sz val="13"/>
      <name val="Times New Roman"/>
      <family val="1"/>
    </font>
    <font>
      <b/>
      <i/>
      <sz val="12"/>
      <name val="Times New Roman"/>
      <family val="1"/>
    </font>
    <font>
      <b/>
      <sz val="9"/>
      <color indexed="63"/>
      <name val="Tahoma"/>
      <family val="2"/>
    </font>
    <font>
      <b/>
      <sz val="12"/>
      <color indexed="20"/>
      <name val="Tahoma"/>
      <family val="2"/>
    </font>
    <font>
      <b/>
      <sz val="11"/>
      <name val="Helv"/>
      <family val="2"/>
    </font>
    <font>
      <sz val="7"/>
      <name val="Small Fonts"/>
      <family val="2"/>
    </font>
    <font>
      <sz val="10"/>
      <color indexed="22"/>
      <name val="Arial"/>
      <family val="2"/>
    </font>
    <font>
      <b/>
      <i/>
      <sz val="16"/>
      <name val="Helv"/>
      <family val="2"/>
    </font>
    <font>
      <sz val="10"/>
      <color indexed="8"/>
      <name val="MS Sans Serif"/>
      <family val="2"/>
    </font>
    <font>
      <b/>
      <sz val="11"/>
      <name val="Arial"/>
      <family val="2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sz val="10"/>
      <name val="Verdana"/>
      <family val="2"/>
    </font>
    <font>
      <sz val="10"/>
      <name val="Tms Rmn"/>
      <family val="1"/>
    </font>
    <font>
      <sz val="7"/>
      <color indexed="10"/>
      <name val="Helv"/>
      <family val="2"/>
    </font>
    <font>
      <sz val="14"/>
      <name val="Arial"/>
      <family val="2"/>
    </font>
    <font>
      <i/>
      <sz val="12"/>
      <name val="Arial"/>
      <family val="2"/>
    </font>
    <font>
      <sz val="8"/>
      <color indexed="16"/>
      <name val="Century Schoolbook"/>
      <family val="1"/>
    </font>
    <font>
      <b/>
      <sz val="9"/>
      <color indexed="8"/>
      <name val="Tahoma"/>
      <family val="2"/>
    </font>
    <font>
      <sz val="10"/>
      <color indexed="8"/>
      <name val="Times New Roman"/>
      <family val="1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0"/>
      <name val="Tms Rmn"/>
      <family val="1"/>
    </font>
    <font>
      <b/>
      <sz val="12"/>
      <name val="MS Sans Serif"/>
      <family val="2"/>
    </font>
    <font>
      <sz val="12"/>
      <name val="MS Sans Serif"/>
      <family val="2"/>
    </font>
    <font>
      <b/>
      <sz val="8"/>
      <color indexed="8"/>
      <name val="Helv"/>
      <family val="2"/>
    </font>
    <font>
      <b/>
      <sz val="10"/>
      <name val="Monotype Sorts"/>
      <family val="1"/>
    </font>
    <font>
      <b/>
      <sz val="10"/>
      <color indexed="10"/>
      <name val="Arial"/>
      <family val="2"/>
    </font>
    <font>
      <b/>
      <sz val="9"/>
      <name val="Times New Roman"/>
      <family val="1"/>
    </font>
    <font>
      <b/>
      <sz val="8"/>
      <color indexed="9"/>
      <name val="Arial"/>
      <family val="2"/>
    </font>
    <font>
      <sz val="11"/>
      <color indexed="12"/>
      <name val="Times New Roman"/>
      <family val="1"/>
    </font>
    <font>
      <b/>
      <sz val="15"/>
      <color indexed="56"/>
      <name val="宋体"/>
      <family val="3"/>
      <charset val="134"/>
    </font>
    <font>
      <b/>
      <sz val="18"/>
      <color indexed="56"/>
      <name val="宋体"/>
      <family val="3"/>
      <charset val="134"/>
    </font>
    <font>
      <b/>
      <sz val="13"/>
      <color indexed="56"/>
      <name val="宋体"/>
      <family val="3"/>
      <charset val="134"/>
    </font>
    <font>
      <b/>
      <sz val="11"/>
      <color indexed="56"/>
      <name val="宋体"/>
      <family val="3"/>
      <charset val="134"/>
    </font>
    <font>
      <b/>
      <sz val="14"/>
      <name val="楷体"/>
      <family val="3"/>
      <charset val="134"/>
    </font>
    <font>
      <b/>
      <sz val="18"/>
      <color indexed="62"/>
      <name val="宋体"/>
      <family val="3"/>
      <charset val="134"/>
    </font>
    <font>
      <sz val="10"/>
      <name val="楷体"/>
      <family val="3"/>
      <charset val="134"/>
    </font>
    <font>
      <sz val="11"/>
      <color indexed="20"/>
      <name val="宋体"/>
      <family val="3"/>
      <charset val="134"/>
    </font>
    <font>
      <sz val="10"/>
      <color indexed="20"/>
      <name val="宋体"/>
      <family val="3"/>
      <charset val="134"/>
    </font>
    <font>
      <sz val="12"/>
      <color indexed="16"/>
      <name val="宋体"/>
      <family val="3"/>
      <charset val="134"/>
    </font>
    <font>
      <u/>
      <sz val="12"/>
      <color indexed="12"/>
      <name val="宋体"/>
      <family val="3"/>
      <charset val="134"/>
    </font>
    <font>
      <u/>
      <sz val="8"/>
      <color indexed="12"/>
      <name val="Tms Rmn"/>
      <family val="1"/>
    </font>
    <font>
      <u/>
      <sz val="12"/>
      <color theme="10"/>
      <name val="宋体"/>
      <family val="3"/>
      <charset val="134"/>
    </font>
    <font>
      <u/>
      <sz val="11"/>
      <color theme="10"/>
      <name val="宋体"/>
      <family val="3"/>
      <charset val="134"/>
    </font>
    <font>
      <sz val="12"/>
      <name val="冼极"/>
      <family val="2"/>
    </font>
    <font>
      <sz val="11"/>
      <color indexed="17"/>
      <name val="宋体"/>
      <family val="3"/>
      <charset val="134"/>
    </font>
    <font>
      <sz val="10"/>
      <color indexed="17"/>
      <name val="宋体"/>
      <family val="3"/>
      <charset val="134"/>
    </font>
    <font>
      <sz val="12"/>
      <color indexed="17"/>
      <name val="宋体"/>
      <family val="3"/>
      <charset val="134"/>
    </font>
    <font>
      <u/>
      <sz val="12"/>
      <color indexed="36"/>
      <name val="宋体"/>
      <family val="3"/>
      <charset val="134"/>
    </font>
    <font>
      <b/>
      <sz val="11"/>
      <color indexed="8"/>
      <name val="宋体"/>
      <family val="3"/>
      <charset val="134"/>
    </font>
    <font>
      <b/>
      <sz val="11"/>
      <color indexed="52"/>
      <name val="宋体"/>
      <family val="3"/>
      <charset val="134"/>
    </font>
    <font>
      <b/>
      <sz val="11"/>
      <color indexed="9"/>
      <name val="宋体"/>
      <family val="3"/>
      <charset val="134"/>
    </font>
    <font>
      <i/>
      <sz val="11"/>
      <color indexed="23"/>
      <name val="宋体"/>
      <family val="3"/>
      <charset val="134"/>
    </font>
    <font>
      <sz val="11"/>
      <color indexed="10"/>
      <name val="宋体"/>
      <family val="3"/>
      <charset val="134"/>
    </font>
    <font>
      <sz val="11"/>
      <color indexed="52"/>
      <name val="宋体"/>
      <family val="3"/>
      <charset val="134"/>
    </font>
    <font>
      <sz val="10"/>
      <name val="奔覆眉"/>
      <family val="2"/>
    </font>
    <font>
      <b/>
      <sz val="12"/>
      <color indexed="8"/>
      <name val="宋体"/>
      <family val="3"/>
      <charset val="134"/>
    </font>
    <font>
      <sz val="11"/>
      <color indexed="60"/>
      <name val="宋体"/>
      <family val="3"/>
      <charset val="134"/>
    </font>
    <font>
      <b/>
      <sz val="11"/>
      <color indexed="63"/>
      <name val="宋体"/>
      <family val="3"/>
      <charset val="134"/>
    </font>
    <font>
      <sz val="11"/>
      <color indexed="62"/>
      <name val="宋体"/>
      <family val="3"/>
      <charset val="134"/>
    </font>
    <font>
      <sz val="11"/>
      <name val="宋体繁体"/>
      <family val="2"/>
    </font>
    <font>
      <u/>
      <sz val="10"/>
      <color indexed="14"/>
      <name val="MS Sans Serif"/>
      <family val="2"/>
    </font>
    <font>
      <sz val="12"/>
      <name val="Courier"/>
      <family val="3"/>
    </font>
    <font>
      <sz val="12"/>
      <name val="Arial MT"/>
      <family val="2"/>
    </font>
    <font>
      <sz val="12"/>
      <name val="바탕체"/>
      <family val="3"/>
    </font>
    <font>
      <sz val="16"/>
      <name val="宋体"/>
      <family val="3"/>
      <charset val="134"/>
      <scheme val="minor"/>
    </font>
    <font>
      <sz val="12"/>
      <name val="宋体"/>
      <family val="3"/>
      <charset val="134"/>
      <scheme val="minor"/>
    </font>
    <font>
      <sz val="16"/>
      <name val="宋体"/>
      <family val="3"/>
      <charset val="134"/>
    </font>
    <font>
      <sz val="9"/>
      <name val="Arial Narrow"/>
      <family val="2"/>
    </font>
    <font>
      <sz val="12"/>
      <name val="Arial Narrow"/>
      <family val="2"/>
    </font>
    <font>
      <sz val="11"/>
      <name val="宋体"/>
      <family val="2"/>
      <charset val="134"/>
      <scheme val="minor"/>
    </font>
    <font>
      <sz val="10"/>
      <name val="宋体"/>
      <family val="3"/>
      <charset val="134"/>
      <scheme val="minor"/>
    </font>
    <font>
      <sz val="16"/>
      <name val="宋体"/>
      <family val="2"/>
      <charset val="134"/>
      <scheme val="minor"/>
    </font>
  </fonts>
  <fills count="57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5"/>
        <bgColor indexed="64"/>
      </patternFill>
    </fill>
    <fill>
      <patternFill patternType="gray0625">
        <fgColor indexed="10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64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6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32"/>
        <bgColor indexed="64"/>
      </patternFill>
    </fill>
    <fill>
      <patternFill patternType="mediumGray">
        <fgColor indexed="22"/>
      </patternFill>
    </fill>
    <fill>
      <patternFill patternType="gray0625"/>
    </fill>
    <fill>
      <patternFill patternType="solid">
        <fgColor indexed="23"/>
        <bgColor indexed="64"/>
      </patternFill>
    </fill>
    <fill>
      <patternFill patternType="solid">
        <fgColor indexed="45"/>
        <bgColor indexed="45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thin">
        <color indexed="63"/>
      </right>
      <top style="thin">
        <color indexed="63"/>
      </top>
      <bottom/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11"/>
      </left>
      <right style="double">
        <color indexed="11"/>
      </right>
      <top style="double">
        <color indexed="11"/>
      </top>
      <bottom style="double">
        <color indexed="11"/>
      </bottom>
      <diagonal/>
    </border>
    <border>
      <left/>
      <right/>
      <top style="hair">
        <color indexed="20"/>
      </top>
      <bottom style="hair">
        <color indexed="20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indexed="20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328">
    <xf numFmtId="0" fontId="0" fillId="0" borderId="0">
      <alignment vertical="center"/>
    </xf>
    <xf numFmtId="43" fontId="2" fillId="0" borderId="0" applyFont="0" applyFill="0" applyBorder="0" applyAlignment="0" applyProtection="0">
      <alignment vertical="center"/>
    </xf>
    <xf numFmtId="0" fontId="5" fillId="0" borderId="0"/>
    <xf numFmtId="0" fontId="14" fillId="0" borderId="0">
      <alignment vertical="center"/>
    </xf>
    <xf numFmtId="0" fontId="15" fillId="0" borderId="0">
      <alignment vertical="center"/>
    </xf>
    <xf numFmtId="0" fontId="5" fillId="0" borderId="0"/>
    <xf numFmtId="0" fontId="5" fillId="0" borderId="0"/>
    <xf numFmtId="0" fontId="5" fillId="0" borderId="0"/>
    <xf numFmtId="0" fontId="19" fillId="0" borderId="0"/>
    <xf numFmtId="177" fontId="20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4" fillId="0" borderId="0" applyFont="0" applyFill="0" applyBorder="0" applyAlignment="0" applyProtection="0"/>
    <xf numFmtId="177" fontId="14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1" fillId="0" borderId="0" applyFont="0" applyFill="0" applyBorder="0" applyAlignment="0" applyProtection="0"/>
    <xf numFmtId="178" fontId="21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9" fontId="20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14" fillId="0" borderId="0" applyFont="0" applyFill="0" applyBorder="0" applyAlignment="0" applyProtection="0"/>
    <xf numFmtId="179" fontId="14" fillId="0" borderId="0" applyFont="0" applyFill="0" applyBorder="0" applyAlignment="0" applyProtection="0"/>
    <xf numFmtId="180" fontId="20" fillId="0" borderId="0" applyFont="0" applyFill="0" applyBorder="0" applyAlignment="0" applyProtection="0"/>
    <xf numFmtId="180" fontId="21" fillId="0" borderId="0" applyFont="0" applyFill="0" applyBorder="0" applyAlignment="0" applyProtection="0"/>
    <xf numFmtId="180" fontId="21" fillId="0" borderId="0" applyFont="0" applyFill="0" applyBorder="0" applyAlignment="0" applyProtection="0"/>
    <xf numFmtId="180" fontId="14" fillId="0" borderId="0" applyFont="0" applyFill="0" applyBorder="0" applyAlignment="0" applyProtection="0"/>
    <xf numFmtId="180" fontId="14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1" fillId="0" borderId="0" applyFont="0" applyFill="0" applyBorder="0" applyAlignment="0" applyProtection="0"/>
    <xf numFmtId="181" fontId="21" fillId="0" borderId="0" applyFont="0" applyFill="0" applyBorder="0" applyAlignment="0" applyProtection="0"/>
    <xf numFmtId="181" fontId="14" fillId="0" borderId="0" applyFont="0" applyFill="0" applyBorder="0" applyAlignment="0" applyProtection="0"/>
    <xf numFmtId="181" fontId="14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14" fillId="0" borderId="0" applyFont="0" applyFill="0" applyBorder="0" applyAlignment="0" applyProtection="0"/>
    <xf numFmtId="182" fontId="14" fillId="0" borderId="0" applyFont="0" applyFill="0" applyBorder="0" applyAlignment="0" applyProtection="0"/>
    <xf numFmtId="0" fontId="5" fillId="0" borderId="0"/>
    <xf numFmtId="37" fontId="20" fillId="0" borderId="4" applyFont="0" applyFill="0" applyBorder="0" applyAlignment="0" applyProtection="0"/>
    <xf numFmtId="37" fontId="5" fillId="0" borderId="4" applyFont="0" applyFill="0" applyBorder="0" applyAlignment="0" applyProtection="0"/>
    <xf numFmtId="37" fontId="5" fillId="0" borderId="4" applyFont="0" applyFill="0" applyBorder="0" applyAlignment="0" applyProtection="0"/>
    <xf numFmtId="37" fontId="14" fillId="0" borderId="4" applyFont="0" applyFill="0" applyBorder="0" applyAlignment="0" applyProtection="0"/>
    <xf numFmtId="37" fontId="14" fillId="0" borderId="4" applyFont="0" applyFill="0" applyBorder="0" applyAlignment="0" applyProtection="0"/>
    <xf numFmtId="37" fontId="14" fillId="0" borderId="4" applyFont="0" applyFill="0" applyBorder="0" applyAlignment="0" applyProtection="0"/>
    <xf numFmtId="37" fontId="20" fillId="0" borderId="4" applyFont="0" applyFill="0" applyBorder="0" applyAlignment="0" applyProtection="0"/>
    <xf numFmtId="183" fontId="22" fillId="0" borderId="0"/>
    <xf numFmtId="184" fontId="5" fillId="0" borderId="6"/>
    <xf numFmtId="184" fontId="5" fillId="0" borderId="6"/>
    <xf numFmtId="184" fontId="5" fillId="0" borderId="6"/>
    <xf numFmtId="183" fontId="22" fillId="0" borderId="0"/>
    <xf numFmtId="39" fontId="20" fillId="0" borderId="0" applyFont="0" applyFill="0" applyBorder="0" applyAlignment="0" applyProtection="0"/>
    <xf numFmtId="39" fontId="22" fillId="0" borderId="0" applyFont="0" applyFill="0" applyBorder="0" applyAlignment="0" applyProtection="0"/>
    <xf numFmtId="39" fontId="22" fillId="0" borderId="0" applyFont="0" applyFill="0" applyBorder="0" applyAlignment="0" applyProtection="0"/>
    <xf numFmtId="39" fontId="14" fillId="0" borderId="0" applyFont="0" applyFill="0" applyBorder="0" applyAlignment="0" applyProtection="0"/>
    <xf numFmtId="39" fontId="14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183" fontId="20" fillId="0" borderId="0" applyFont="0" applyFill="0" applyBorder="0" applyAlignment="0" applyProtection="0"/>
    <xf numFmtId="183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183" fontId="14" fillId="0" borderId="0" applyFont="0" applyFill="0" applyBorder="0" applyAlignment="0" applyProtection="0"/>
    <xf numFmtId="183" fontId="14" fillId="0" borderId="0" applyFont="0" applyFill="0" applyBorder="0" applyAlignment="0" applyProtection="0"/>
    <xf numFmtId="2" fontId="20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2" fontId="14" fillId="0" borderId="0" applyFont="0" applyFill="0" applyBorder="0" applyAlignment="0" applyProtection="0"/>
    <xf numFmtId="2" fontId="14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23" fillId="0" borderId="0" applyFont="0" applyFill="0" applyBorder="0" applyAlignment="0" applyProtection="0"/>
    <xf numFmtId="185" fontId="24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0" fillId="0" borderId="0" applyFont="0" applyFill="0" applyBorder="0" applyAlignment="0" applyProtection="0"/>
    <xf numFmtId="40" fontId="24" fillId="0" borderId="0" applyFont="0" applyFill="0" applyBorder="0" applyAlignment="0" applyProtection="0"/>
    <xf numFmtId="38" fontId="24" fillId="0" borderId="0" applyFont="0" applyFill="0" applyBorder="0" applyAlignment="0" applyProtection="0"/>
    <xf numFmtId="0" fontId="19" fillId="0" borderId="0"/>
    <xf numFmtId="186" fontId="20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20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9" fillId="0" borderId="0"/>
    <xf numFmtId="0" fontId="19" fillId="0" borderId="0"/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49" fontId="22" fillId="0" borderId="0" applyProtection="0">
      <alignment horizontal="left"/>
    </xf>
    <xf numFmtId="0" fontId="5" fillId="3" borderId="0" applyNumberFormat="0" applyFont="0" applyBorder="0" applyAlignment="0" applyProtection="0"/>
    <xf numFmtId="0" fontId="19" fillId="0" borderId="0"/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 applyNumberFormat="0" applyFill="0" applyBorder="0" applyAlignment="0" applyProtection="0"/>
    <xf numFmtId="0" fontId="25" fillId="0" borderId="0">
      <protection locked="0"/>
    </xf>
    <xf numFmtId="0" fontId="5" fillId="0" borderId="0"/>
    <xf numFmtId="0" fontId="19" fillId="0" borderId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>
      <protection locked="0"/>
    </xf>
    <xf numFmtId="0" fontId="14" fillId="0" borderId="0"/>
    <xf numFmtId="0" fontId="14" fillId="0" borderId="0"/>
    <xf numFmtId="0" fontId="14" fillId="0" borderId="0"/>
    <xf numFmtId="0" fontId="19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>
      <protection locked="0"/>
    </xf>
    <xf numFmtId="0" fontId="19" fillId="0" borderId="0">
      <protection locked="0"/>
    </xf>
    <xf numFmtId="0" fontId="25" fillId="0" borderId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19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4" fillId="0" borderId="0"/>
    <xf numFmtId="0" fontId="14" fillId="0" borderId="0"/>
    <xf numFmtId="0" fontId="14" fillId="0" borderId="0"/>
    <xf numFmtId="0" fontId="19" fillId="0" borderId="0">
      <protection locked="0"/>
    </xf>
    <xf numFmtId="0" fontId="5" fillId="0" borderId="0"/>
    <xf numFmtId="0" fontId="5" fillId="0" borderId="0" applyNumberFormat="0" applyFill="0" applyBorder="0" applyAlignment="0" applyProtection="0"/>
    <xf numFmtId="0" fontId="19" fillId="0" borderId="0">
      <protection locked="0"/>
    </xf>
    <xf numFmtId="0" fontId="19" fillId="0" borderId="0"/>
    <xf numFmtId="0" fontId="5" fillId="0" borderId="0"/>
    <xf numFmtId="0" fontId="19" fillId="0" borderId="0">
      <protection locked="0"/>
    </xf>
    <xf numFmtId="0" fontId="5" fillId="0" borderId="0"/>
    <xf numFmtId="0" fontId="19" fillId="0" borderId="0"/>
    <xf numFmtId="0" fontId="14" fillId="0" borderId="0"/>
    <xf numFmtId="0" fontId="14" fillId="0" borderId="0"/>
    <xf numFmtId="0" fontId="14" fillId="0" borderId="0"/>
    <xf numFmtId="0" fontId="19" fillId="0" borderId="0">
      <protection locked="0"/>
    </xf>
    <xf numFmtId="0" fontId="5" fillId="0" borderId="0" applyNumberFormat="0" applyFill="0" applyBorder="0" applyAlignment="0" applyProtection="0"/>
    <xf numFmtId="0" fontId="27" fillId="0" borderId="0"/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14" fillId="0" borderId="0"/>
    <xf numFmtId="0" fontId="14" fillId="0" borderId="0"/>
    <xf numFmtId="0" fontId="14" fillId="0" borderId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9" fillId="0" borderId="0"/>
    <xf numFmtId="0" fontId="5" fillId="0" borderId="0"/>
    <xf numFmtId="0" fontId="19" fillId="0" borderId="0">
      <protection locked="0"/>
    </xf>
    <xf numFmtId="0" fontId="19" fillId="0" borderId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19" fillId="0" borderId="0">
      <protection locked="0"/>
    </xf>
    <xf numFmtId="0" fontId="5" fillId="0" borderId="0"/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5" fillId="0" borderId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7" fillId="0" borderId="0"/>
    <xf numFmtId="0" fontId="19" fillId="0" borderId="0"/>
    <xf numFmtId="0" fontId="19" fillId="0" borderId="0"/>
    <xf numFmtId="0" fontId="5" fillId="0" borderId="0"/>
    <xf numFmtId="0" fontId="19" fillId="0" borderId="0"/>
    <xf numFmtId="0" fontId="27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9" fillId="0" borderId="0"/>
    <xf numFmtId="0" fontId="1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3" fontId="20" fillId="0" borderId="0" applyFont="0" applyFill="0" applyBorder="0" applyAlignment="0" applyProtection="0"/>
    <xf numFmtId="183" fontId="19" fillId="0" borderId="0" applyFont="0" applyFill="0" applyBorder="0" applyAlignment="0" applyProtection="0"/>
    <xf numFmtId="183" fontId="19" fillId="0" borderId="0" applyFont="0" applyFill="0" applyBorder="0" applyAlignment="0" applyProtection="0"/>
    <xf numFmtId="183" fontId="14" fillId="0" borderId="0" applyFont="0" applyFill="0" applyBorder="0" applyAlignment="0" applyProtection="0"/>
    <xf numFmtId="183" fontId="14" fillId="0" borderId="0" applyFont="0" applyFill="0" applyBorder="0" applyAlignment="0" applyProtection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5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19" fillId="0" borderId="0"/>
    <xf numFmtId="0" fontId="5" fillId="0" borderId="0"/>
    <xf numFmtId="0" fontId="19" fillId="0" borderId="0"/>
    <xf numFmtId="0" fontId="19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 applyNumberFormat="0" applyFill="0" applyBorder="0" applyAlignment="0" applyProtection="0"/>
    <xf numFmtId="0" fontId="5" fillId="0" borderId="0"/>
    <xf numFmtId="0" fontId="5" fillId="0" borderId="0"/>
    <xf numFmtId="0" fontId="19" fillId="0" borderId="0"/>
    <xf numFmtId="0" fontId="19" fillId="0" borderId="0" applyNumberFormat="0" applyFill="0" applyBorder="0" applyAlignment="0" applyProtection="0"/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>
      <protection locked="0"/>
    </xf>
    <xf numFmtId="0" fontId="19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protection locked="0"/>
    </xf>
    <xf numFmtId="0" fontId="19" fillId="0" borderId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5" fillId="0" borderId="0"/>
    <xf numFmtId="0" fontId="27" fillId="0" borderId="0"/>
    <xf numFmtId="0" fontId="14" fillId="0" borderId="0"/>
    <xf numFmtId="0" fontId="14" fillId="0" borderId="0"/>
    <xf numFmtId="0" fontId="14" fillId="0" borderId="0"/>
    <xf numFmtId="0" fontId="27" fillId="0" borderId="0"/>
    <xf numFmtId="0" fontId="2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26" fillId="0" borderId="0">
      <alignment vertical="top"/>
      <protection locked="0"/>
    </xf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27" fillId="0" borderId="0"/>
    <xf numFmtId="0" fontId="19" fillId="0" borderId="0"/>
    <xf numFmtId="0" fontId="19" fillId="0" borderId="0"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19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7" fillId="0" borderId="0">
      <protection locked="0"/>
    </xf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19" fillId="0" borderId="0">
      <protection locked="0"/>
    </xf>
    <xf numFmtId="0" fontId="2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2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19" fillId="0" borderId="0"/>
    <xf numFmtId="0" fontId="5" fillId="0" borderId="0"/>
    <xf numFmtId="0" fontId="2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7" fillId="0" borderId="0"/>
    <xf numFmtId="0" fontId="5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5" fillId="0" borderId="0"/>
    <xf numFmtId="0" fontId="5" fillId="0" borderId="0"/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  <protection locked="0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 applyNumberFormat="0" applyFill="0" applyBorder="0" applyAlignment="0" applyProtection="0"/>
    <xf numFmtId="0" fontId="25" fillId="0" borderId="0"/>
    <xf numFmtId="0" fontId="19" fillId="0" borderId="0">
      <protection locked="0"/>
    </xf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2" fillId="0" borderId="0" applyFill="0" applyBorder="0" applyProtection="0">
      <alignment horizontal="right"/>
    </xf>
    <xf numFmtId="189" fontId="22" fillId="0" borderId="0" applyFill="0" applyBorder="0" applyProtection="0">
      <alignment horizontal="right"/>
    </xf>
    <xf numFmtId="190" fontId="29" fillId="0" borderId="0" applyFill="0" applyBorder="0" applyProtection="0">
      <alignment horizontal="center"/>
    </xf>
    <xf numFmtId="191" fontId="29" fillId="0" borderId="0" applyFill="0" applyBorder="0" applyProtection="0">
      <alignment horizontal="center"/>
    </xf>
    <xf numFmtId="192" fontId="30" fillId="0" borderId="0" applyFill="0" applyBorder="0" applyProtection="0">
      <alignment horizontal="right"/>
    </xf>
    <xf numFmtId="193" fontId="22" fillId="0" borderId="0" applyFill="0" applyBorder="0" applyProtection="0">
      <alignment horizontal="right"/>
    </xf>
    <xf numFmtId="194" fontId="22" fillId="0" borderId="0" applyFill="0" applyBorder="0" applyProtection="0">
      <alignment horizontal="right"/>
    </xf>
    <xf numFmtId="195" fontId="22" fillId="0" borderId="0" applyFill="0" applyBorder="0" applyProtection="0">
      <alignment horizontal="right"/>
    </xf>
    <xf numFmtId="196" fontId="22" fillId="0" borderId="0" applyFill="0" applyBorder="0" applyProtection="0">
      <alignment horizontal="right"/>
    </xf>
    <xf numFmtId="186" fontId="20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20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3" fontId="20" fillId="0" borderId="0" applyFont="0" applyFill="0" applyBorder="0" applyAlignment="0" applyProtection="0"/>
    <xf numFmtId="3" fontId="22" fillId="0" borderId="0" applyFont="0" applyFill="0" applyBorder="0" applyAlignment="0" applyProtection="0"/>
    <xf numFmtId="3" fontId="22" fillId="0" borderId="0" applyFont="0" applyFill="0" applyBorder="0" applyAlignment="0" applyProtection="0"/>
    <xf numFmtId="3" fontId="14" fillId="0" borderId="0" applyFont="0" applyFill="0" applyBorder="0" applyAlignment="0" applyProtection="0"/>
    <xf numFmtId="3" fontId="14" fillId="0" borderId="0" applyFont="0" applyFill="0" applyBorder="0" applyAlignment="0" applyProtection="0"/>
    <xf numFmtId="197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9" fontId="14" fillId="0" borderId="0" applyFont="0" applyFill="0" applyBorder="0" applyAlignment="0" applyProtection="0"/>
    <xf numFmtId="199" fontId="14" fillId="0" borderId="0" applyFont="0" applyFill="0" applyBorder="0" applyAlignment="0" applyProtection="0"/>
    <xf numFmtId="0" fontId="5" fillId="0" borderId="0"/>
    <xf numFmtId="0" fontId="14" fillId="0" borderId="0"/>
    <xf numFmtId="182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182" fontId="14" fillId="0" borderId="0" applyFont="0" applyFill="0" applyBorder="0" applyAlignment="0" applyProtection="0"/>
    <xf numFmtId="182" fontId="14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200" fontId="20" fillId="0" borderId="0" applyFont="0" applyFill="0" applyBorder="0" applyAlignment="0" applyProtection="0"/>
    <xf numFmtId="200" fontId="33" fillId="0" borderId="0" applyFont="0" applyFill="0" applyBorder="0" applyAlignment="0" applyProtection="0"/>
    <xf numFmtId="200" fontId="33" fillId="0" borderId="0" applyFont="0" applyFill="0" applyBorder="0" applyAlignment="0" applyProtection="0"/>
    <xf numFmtId="200" fontId="14" fillId="0" borderId="0" applyFont="0" applyFill="0" applyBorder="0" applyAlignment="0" applyProtection="0"/>
    <xf numFmtId="200" fontId="14" fillId="0" borderId="0" applyFont="0" applyFill="0" applyBorder="0" applyAlignment="0" applyProtection="0"/>
    <xf numFmtId="0" fontId="22" fillId="0" borderId="0" applyNumberFormat="0" applyFill="0" applyBorder="0" applyAlignment="0" applyProtection="0">
      <alignment horizontal="left"/>
    </xf>
    <xf numFmtId="0" fontId="5" fillId="0" borderId="0" applyNumberFormat="0" applyFill="0" applyBorder="0" applyAlignment="0" applyProtection="0"/>
    <xf numFmtId="183" fontId="5" fillId="0" borderId="0" applyNumberFormat="0" applyFill="0" applyBorder="0" applyAlignment="0" applyProtection="0"/>
    <xf numFmtId="183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0" fillId="0" borderId="4" applyNumberFormat="0" applyFont="0" applyBorder="0" applyAlignment="0"/>
    <xf numFmtId="176" fontId="13" fillId="0" borderId="4" applyNumberFormat="0" applyFont="0" applyBorder="0" applyAlignment="0"/>
    <xf numFmtId="176" fontId="13" fillId="0" borderId="4" applyNumberFormat="0" applyFont="0" applyBorder="0" applyAlignment="0"/>
    <xf numFmtId="0" fontId="14" fillId="0" borderId="4" applyNumberFormat="0" applyFont="0" applyBorder="0" applyAlignment="0"/>
    <xf numFmtId="0" fontId="14" fillId="0" borderId="4" applyNumberFormat="0" applyFont="0" applyBorder="0" applyAlignment="0"/>
    <xf numFmtId="0" fontId="14" fillId="0" borderId="4" applyNumberFormat="0" applyFont="0" applyBorder="0" applyAlignment="0"/>
    <xf numFmtId="0" fontId="20" fillId="0" borderId="4" applyNumberFormat="0" applyFont="0" applyBorder="0" applyAlignment="0"/>
    <xf numFmtId="0" fontId="35" fillId="0" borderId="0" applyNumberFormat="0" applyFill="0" applyBorder="0" applyAlignment="0" applyProtection="0">
      <alignment horizontal="centerContinuous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/>
    <xf numFmtId="0" fontId="19" fillId="0" borderId="0"/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27" fillId="0" borderId="0">
      <protection locked="0"/>
    </xf>
    <xf numFmtId="0" fontId="37" fillId="0" borderId="0" applyNumberFormat="0" applyFill="0" applyBorder="0" applyAlignment="0" applyProtection="0">
      <alignment horizontal="left"/>
    </xf>
    <xf numFmtId="0" fontId="37" fillId="0" borderId="0" applyNumberFormat="0" applyFill="0" applyBorder="0" applyAlignment="0" applyProtection="0">
      <alignment horizontal="left"/>
    </xf>
    <xf numFmtId="0" fontId="37" fillId="0" borderId="0" applyNumberFormat="0" applyFill="0" applyBorder="0" applyAlignment="0" applyProtection="0">
      <alignment horizontal="left"/>
    </xf>
    <xf numFmtId="0" fontId="37" fillId="0" borderId="0" applyNumberFormat="0" applyFill="0" applyBorder="0" applyAlignment="0" applyProtection="0">
      <alignment horizontal="left"/>
    </xf>
    <xf numFmtId="0" fontId="37" fillId="0" borderId="0" applyNumberFormat="0" applyFill="0" applyBorder="0" applyAlignment="0" applyProtection="0">
      <alignment horizontal="left"/>
    </xf>
    <xf numFmtId="0" fontId="37" fillId="0" borderId="0" applyNumberFormat="0" applyFill="0" applyBorder="0" applyAlignment="0" applyProtection="0">
      <alignment horizontal="left"/>
    </xf>
    <xf numFmtId="0" fontId="25" fillId="0" borderId="0"/>
    <xf numFmtId="0" fontId="14" fillId="0" borderId="0" applyNumberFormat="0" applyFont="0"/>
    <xf numFmtId="0" fontId="20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20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20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14" fillId="0" borderId="0" applyNumberFormat="0" applyFont="0"/>
    <xf numFmtId="0" fontId="38" fillId="0" borderId="1">
      <alignment horizontal="center"/>
    </xf>
    <xf numFmtId="0" fontId="38" fillId="0" borderId="1">
      <alignment horizontal="center"/>
    </xf>
    <xf numFmtId="0" fontId="39" fillId="0" borderId="0"/>
    <xf numFmtId="0" fontId="39" fillId="0" borderId="7" applyFill="0">
      <alignment horizontal="center"/>
      <protection locked="0"/>
    </xf>
    <xf numFmtId="0" fontId="38" fillId="0" borderId="0" applyFill="0">
      <alignment horizontal="center"/>
      <protection locked="0"/>
    </xf>
    <xf numFmtId="0" fontId="38" fillId="18" borderId="0"/>
    <xf numFmtId="0" fontId="38" fillId="0" borderId="0">
      <protection locked="0"/>
    </xf>
    <xf numFmtId="0" fontId="38" fillId="0" borderId="0"/>
    <xf numFmtId="201" fontId="38" fillId="0" borderId="0"/>
    <xf numFmtId="202" fontId="38" fillId="0" borderId="0"/>
    <xf numFmtId="0" fontId="39" fillId="19" borderId="0">
      <alignment horizontal="right"/>
    </xf>
    <xf numFmtId="0" fontId="38" fillId="0" borderId="0"/>
    <xf numFmtId="0" fontId="40" fillId="20" borderId="0" applyNumberFormat="0" applyBorder="0" applyAlignment="0" applyProtection="0"/>
    <xf numFmtId="0" fontId="41" fillId="4" borderId="0" applyNumberFormat="0" applyBorder="0" applyAlignment="0" applyProtection="0"/>
    <xf numFmtId="0" fontId="41" fillId="21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1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0" fillId="10" borderId="0" applyNumberFormat="0" applyBorder="0" applyAlignment="0" applyProtection="0"/>
    <xf numFmtId="0" fontId="40" fillId="22" borderId="0" applyNumberFormat="0" applyBorder="0" applyAlignment="0" applyProtection="0"/>
    <xf numFmtId="0" fontId="40" fillId="10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0" borderId="0" applyNumberFormat="0" applyBorder="0" applyAlignment="0" applyProtection="0"/>
    <xf numFmtId="0" fontId="40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7" borderId="0" applyNumberFormat="0" applyBorder="0" applyAlignment="0" applyProtection="0"/>
    <xf numFmtId="0" fontId="41" fillId="28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40" fillId="29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24" borderId="0" applyNumberFormat="0" applyBorder="0" applyAlignment="0" applyProtection="0"/>
    <xf numFmtId="0" fontId="40" fillId="29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6" borderId="0" applyNumberFormat="0" applyBorder="0" applyAlignment="0" applyProtection="0"/>
    <xf numFmtId="0" fontId="41" fillId="32" borderId="0" applyNumberFormat="0" applyBorder="0" applyAlignment="0" applyProtection="0"/>
    <xf numFmtId="0" fontId="41" fillId="6" borderId="0" applyNumberFormat="0" applyBorder="0" applyAlignment="0" applyProtection="0"/>
    <xf numFmtId="0" fontId="41" fillId="6" borderId="0" applyNumberFormat="0" applyBorder="0" applyAlignment="0" applyProtection="0"/>
    <xf numFmtId="0" fontId="40" fillId="27" borderId="0" applyNumberFormat="0" applyBorder="0" applyAlignment="0" applyProtection="0"/>
    <xf numFmtId="0" fontId="40" fillId="28" borderId="0" applyNumberFormat="0" applyBorder="0" applyAlignment="0" applyProtection="0"/>
    <xf numFmtId="0" fontId="40" fillId="2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29" borderId="0" applyNumberFormat="0" applyBorder="0" applyAlignment="0" applyProtection="0"/>
    <xf numFmtId="0" fontId="40" fillId="20" borderId="0" applyNumberFormat="0" applyBorder="0" applyAlignment="0" applyProtection="0"/>
    <xf numFmtId="0" fontId="41" fillId="4" borderId="0" applyNumberFormat="0" applyBorder="0" applyAlignment="0" applyProtection="0"/>
    <xf numFmtId="0" fontId="41" fillId="21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28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8" borderId="0" applyNumberFormat="0" applyBorder="0" applyAlignment="0" applyProtection="0"/>
    <xf numFmtId="0" fontId="40" fillId="27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0" borderId="0" applyNumberFormat="0" applyBorder="0" applyAlignment="0" applyProtection="0"/>
    <xf numFmtId="0" fontId="40" fillId="16" borderId="0" applyNumberFormat="0" applyBorder="0" applyAlignment="0" applyProtection="0"/>
    <xf numFmtId="0" fontId="41" fillId="8" borderId="0" applyNumberFormat="0" applyBorder="0" applyAlignment="0" applyProtection="0"/>
    <xf numFmtId="0" fontId="41" fillId="33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4" borderId="0" applyNumberFormat="0" applyBorder="0" applyAlignment="0" applyProtection="0"/>
    <xf numFmtId="0" fontId="41" fillId="21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0" fillId="10" borderId="0" applyNumberFormat="0" applyBorder="0" applyAlignment="0" applyProtection="0"/>
    <xf numFmtId="0" fontId="40" fillId="22" borderId="0" applyNumberFormat="0" applyBorder="0" applyAlignment="0" applyProtection="0"/>
    <xf numFmtId="0" fontId="40" fillId="10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9" borderId="0" applyNumberFormat="0" applyBorder="0" applyAlignment="0" applyProtection="0"/>
    <xf numFmtId="0" fontId="41" fillId="35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35" borderId="0" applyNumberFormat="0" applyBorder="0" applyAlignment="0" applyProtection="0"/>
    <xf numFmtId="0" fontId="40" fillId="9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7" borderId="0" applyNumberFormat="0" applyBorder="0" applyAlignment="0" applyProtection="0"/>
    <xf numFmtId="200" fontId="4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>
      <alignment horizontal="center" wrapText="1"/>
      <protection locked="0"/>
    </xf>
    <xf numFmtId="203" fontId="20" fillId="0" borderId="0" applyFont="0" applyFill="0" applyBorder="0" applyAlignment="0" applyProtection="0">
      <alignment vertical="center"/>
    </xf>
    <xf numFmtId="203" fontId="21" fillId="0" borderId="0" applyFont="0" applyFill="0" applyBorder="0" applyAlignment="0" applyProtection="0">
      <alignment vertical="center"/>
    </xf>
    <xf numFmtId="203" fontId="21" fillId="0" borderId="0" applyFont="0" applyFill="0" applyBorder="0" applyAlignment="0" applyProtection="0">
      <alignment vertical="center"/>
    </xf>
    <xf numFmtId="203" fontId="14" fillId="0" borderId="0" applyFont="0" applyFill="0" applyBorder="0" applyAlignment="0" applyProtection="0">
      <alignment vertical="center"/>
    </xf>
    <xf numFmtId="203" fontId="14" fillId="0" borderId="0" applyFont="0" applyFill="0" applyBorder="0" applyAlignment="0" applyProtection="0">
      <alignment vertical="center"/>
    </xf>
    <xf numFmtId="204" fontId="20" fillId="0" borderId="0" applyFont="0" applyFill="0" applyBorder="0" applyAlignment="0" applyProtection="0">
      <alignment vertical="center"/>
    </xf>
    <xf numFmtId="204" fontId="21" fillId="0" borderId="0" applyFont="0" applyFill="0" applyBorder="0" applyAlignment="0" applyProtection="0">
      <alignment vertical="center"/>
    </xf>
    <xf numFmtId="204" fontId="21" fillId="0" borderId="0" applyFont="0" applyFill="0" applyBorder="0" applyAlignment="0" applyProtection="0">
      <alignment vertical="center"/>
    </xf>
    <xf numFmtId="204" fontId="14" fillId="0" borderId="0" applyFont="0" applyFill="0" applyBorder="0" applyAlignment="0" applyProtection="0">
      <alignment vertical="center"/>
    </xf>
    <xf numFmtId="204" fontId="14" fillId="0" borderId="0" applyFont="0" applyFill="0" applyBorder="0" applyAlignment="0" applyProtection="0">
      <alignment vertical="center"/>
    </xf>
    <xf numFmtId="0" fontId="45" fillId="0" borderId="0" applyNumberFormat="0" applyFill="0" applyBorder="0" applyAlignment="0" applyProtection="0"/>
    <xf numFmtId="0" fontId="46" fillId="27" borderId="0"/>
    <xf numFmtId="0" fontId="46" fillId="27" borderId="0"/>
    <xf numFmtId="0" fontId="47" fillId="37" borderId="0">
      <alignment vertical="center"/>
    </xf>
    <xf numFmtId="0" fontId="47" fillId="37" borderId="0">
      <alignment vertical="center"/>
    </xf>
    <xf numFmtId="0" fontId="48" fillId="0" borderId="0" applyNumberFormat="0" applyBorder="0" applyAlignment="0"/>
    <xf numFmtId="3" fontId="49" fillId="0" borderId="0"/>
    <xf numFmtId="183" fontId="19" fillId="0" borderId="0" applyNumberFormat="0" applyFill="0" applyBorder="0" applyAlignment="0"/>
    <xf numFmtId="0" fontId="50" fillId="0" borderId="0" applyNumberFormat="0" applyFill="0" applyBorder="0" applyAlignment="0">
      <protection locked="0"/>
    </xf>
    <xf numFmtId="37" fontId="50" fillId="0" borderId="0" applyNumberFormat="0" applyFill="0" applyBorder="0" applyAlignment="0">
      <protection locked="0"/>
    </xf>
    <xf numFmtId="37" fontId="50" fillId="0" borderId="0" applyNumberFormat="0" applyFill="0" applyBorder="0" applyAlignment="0">
      <protection locked="0"/>
    </xf>
    <xf numFmtId="0" fontId="50" fillId="0" borderId="0" applyNumberFormat="0" applyFill="0" applyBorder="0" applyAlignment="0"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4" applyNumberFormat="0" applyFill="0" applyAlignment="0" applyProtection="0"/>
    <xf numFmtId="0" fontId="52" fillId="0" borderId="4" applyNumberFormat="0" applyFill="0" applyAlignment="0" applyProtection="0"/>
    <xf numFmtId="0" fontId="52" fillId="0" borderId="4" applyNumberFormat="0" applyFill="0" applyAlignment="0" applyProtection="0"/>
    <xf numFmtId="177" fontId="53" fillId="0" borderId="6" applyAlignment="0" applyProtection="0"/>
    <xf numFmtId="177" fontId="53" fillId="0" borderId="6" applyAlignment="0" applyProtection="0"/>
    <xf numFmtId="177" fontId="53" fillId="0" borderId="6" applyAlignment="0" applyProtection="0"/>
    <xf numFmtId="205" fontId="20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4" fillId="0" borderId="0" applyFont="0" applyFill="0" applyBorder="0" applyAlignment="0" applyProtection="0"/>
    <xf numFmtId="205" fontId="14" fillId="0" borderId="0" applyFont="0" applyFill="0" applyBorder="0" applyAlignment="0" applyProtection="0"/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0" fontId="5" fillId="0" borderId="0" applyNumberFormat="0" applyFill="0" applyProtection="0">
      <alignment horizontal="centerContinuous"/>
    </xf>
    <xf numFmtId="206" fontId="54" fillId="7" borderId="0"/>
    <xf numFmtId="206" fontId="54" fillId="7" borderId="0"/>
    <xf numFmtId="207" fontId="14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207" fontId="14" fillId="0" borderId="0" applyFill="0" applyBorder="0" applyAlignment="0"/>
    <xf numFmtId="0" fontId="14" fillId="0" borderId="0" applyFill="0" applyBorder="0" applyAlignment="0"/>
    <xf numFmtId="208" fontId="19" fillId="0" borderId="0" applyFill="0" applyBorder="0" applyAlignment="0"/>
    <xf numFmtId="209" fontId="19" fillId="0" borderId="0" applyFill="0" applyBorder="0" applyAlignment="0"/>
    <xf numFmtId="210" fontId="19" fillId="0" borderId="0" applyFill="0" applyBorder="0" applyAlignment="0"/>
    <xf numFmtId="211" fontId="19" fillId="0" borderId="0" applyFill="0" applyBorder="0" applyAlignment="0"/>
    <xf numFmtId="212" fontId="19" fillId="0" borderId="0" applyFill="0" applyBorder="0" applyAlignment="0"/>
    <xf numFmtId="213" fontId="19" fillId="0" borderId="0" applyFill="0" applyBorder="0" applyAlignment="0"/>
    <xf numFmtId="208" fontId="19" fillId="0" borderId="0" applyFill="0" applyBorder="0" applyAlignment="0"/>
    <xf numFmtId="0" fontId="54" fillId="7" borderId="0"/>
    <xf numFmtId="0" fontId="54" fillId="7" borderId="0"/>
    <xf numFmtId="0" fontId="55" fillId="0" borderId="0"/>
    <xf numFmtId="0" fontId="20" fillId="0" borderId="0" applyNumberFormat="0" applyFont="0" applyFill="0" applyBorder="0" applyProtection="0">
      <alignment horizontal="centerContinuous" vertical="center"/>
    </xf>
    <xf numFmtId="214" fontId="22" fillId="0" borderId="0" applyNumberFormat="0" applyFont="0" applyFill="0" applyBorder="0" applyProtection="0">
      <alignment horizontal="centerContinuous" vertical="center"/>
    </xf>
    <xf numFmtId="214" fontId="22" fillId="0" borderId="0" applyNumberFormat="0" applyFont="0" applyFill="0" applyBorder="0" applyProtection="0">
      <alignment horizontal="centerContinuous" vertical="center"/>
    </xf>
    <xf numFmtId="0" fontId="14" fillId="0" borderId="0" applyNumberFormat="0" applyFont="0" applyFill="0" applyBorder="0" applyProtection="0">
      <alignment horizontal="centerContinuous" vertical="center"/>
    </xf>
    <xf numFmtId="0" fontId="14" fillId="0" borderId="0" applyNumberFormat="0" applyFont="0" applyFill="0" applyBorder="0" applyProtection="0">
      <alignment horizontal="centerContinuous" vertical="center"/>
    </xf>
    <xf numFmtId="0" fontId="56" fillId="0" borderId="0" applyNumberFormat="0" applyFill="0" applyBorder="0" applyAlignment="0" applyProtection="0"/>
    <xf numFmtId="0" fontId="57" fillId="0" borderId="4" applyNumberFormat="0" applyFill="0" applyProtection="0">
      <alignment horizontal="center"/>
    </xf>
    <xf numFmtId="0" fontId="57" fillId="0" borderId="4" applyNumberFormat="0" applyFill="0" applyProtection="0">
      <alignment horizontal="center"/>
    </xf>
    <xf numFmtId="0" fontId="57" fillId="0" borderId="4" applyNumberFormat="0" applyFill="0" applyProtection="0">
      <alignment horizontal="center"/>
    </xf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0" fontId="60" fillId="0" borderId="0" applyFill="0" applyBorder="0">
      <alignment horizontal="right"/>
    </xf>
    <xf numFmtId="0" fontId="5" fillId="0" borderId="0" applyFill="0" applyBorder="0">
      <alignment horizontal="right"/>
    </xf>
    <xf numFmtId="0" fontId="61" fillId="0" borderId="2">
      <alignment horizontal="center"/>
    </xf>
    <xf numFmtId="215" fontId="19" fillId="0" borderId="0"/>
    <xf numFmtId="215" fontId="19" fillId="0" borderId="0"/>
    <xf numFmtId="215" fontId="19" fillId="0" borderId="0"/>
    <xf numFmtId="215" fontId="19" fillId="0" borderId="0"/>
    <xf numFmtId="215" fontId="19" fillId="0" borderId="0"/>
    <xf numFmtId="215" fontId="19" fillId="0" borderId="0"/>
    <xf numFmtId="215" fontId="19" fillId="0" borderId="0"/>
    <xf numFmtId="215" fontId="19" fillId="0" borderId="0"/>
    <xf numFmtId="200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2" fontId="14" fillId="0" borderId="0" applyFont="0" applyFill="0" applyBorder="0" applyAlignment="0" applyProtection="0"/>
    <xf numFmtId="212" fontId="14" fillId="0" borderId="0" applyFont="0" applyFill="0" applyBorder="0" applyAlignment="0" applyProtection="0"/>
    <xf numFmtId="216" fontId="22" fillId="0" borderId="0"/>
    <xf numFmtId="37" fontId="32" fillId="0" borderId="0" applyFont="0" applyFill="0" applyBorder="0" applyAlignment="0" applyProtection="0"/>
    <xf numFmtId="37" fontId="32" fillId="0" borderId="0" applyFont="0" applyFill="0" applyBorder="0" applyAlignment="0" applyProtection="0"/>
    <xf numFmtId="37" fontId="32" fillId="0" borderId="0" applyFont="0" applyFill="0" applyBorder="0" applyAlignment="0" applyProtection="0"/>
    <xf numFmtId="37" fontId="14" fillId="0" borderId="0" applyFont="0" applyFill="0" applyBorder="0" applyAlignment="0" applyProtection="0"/>
    <xf numFmtId="37" fontId="14" fillId="0" borderId="0" applyFont="0" applyFill="0" applyBorder="0" applyAlignment="0" applyProtection="0"/>
    <xf numFmtId="217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183" fontId="14" fillId="0" borderId="0" applyFont="0" applyFill="0" applyBorder="0" applyAlignment="0" applyProtection="0"/>
    <xf numFmtId="183" fontId="14" fillId="0" borderId="0" applyFont="0" applyFill="0" applyBorder="0" applyAlignment="0" applyProtection="0"/>
    <xf numFmtId="39" fontId="32" fillId="0" borderId="0" applyFont="0" applyFill="0" applyBorder="0" applyAlignment="0" applyProtection="0"/>
    <xf numFmtId="39" fontId="32" fillId="0" borderId="0" applyFont="0" applyFill="0" applyBorder="0" applyAlignment="0" applyProtection="0"/>
    <xf numFmtId="39" fontId="32" fillId="0" borderId="0" applyFont="0" applyFill="0" applyBorder="0" applyAlignment="0" applyProtection="0"/>
    <xf numFmtId="39" fontId="14" fillId="0" borderId="0" applyFont="0" applyFill="0" applyBorder="0" applyAlignment="0" applyProtection="0"/>
    <xf numFmtId="39" fontId="14" fillId="0" borderId="0" applyFont="0" applyFill="0" applyBorder="0" applyAlignment="0" applyProtection="0"/>
    <xf numFmtId="37" fontId="62" fillId="0" borderId="0" applyFont="0" applyFill="0" applyBorder="0" applyAlignment="0" applyProtection="0"/>
    <xf numFmtId="37" fontId="62" fillId="0" borderId="0" applyFont="0" applyFill="0" applyBorder="0" applyAlignment="0" applyProtection="0"/>
    <xf numFmtId="37" fontId="62" fillId="0" borderId="0" applyFont="0" applyFill="0" applyBorder="0" applyAlignment="0" applyProtection="0"/>
    <xf numFmtId="39" fontId="62" fillId="0" borderId="0" applyFont="0" applyFill="0" applyBorder="0" applyAlignment="0" applyProtection="0"/>
    <xf numFmtId="39" fontId="62" fillId="0" borderId="0" applyFont="0" applyFill="0" applyBorder="0" applyAlignment="0" applyProtection="0"/>
    <xf numFmtId="40" fontId="63" fillId="0" borderId="0" applyFont="0" applyFill="0" applyBorder="0" applyAlignment="0" applyProtection="0"/>
    <xf numFmtId="40" fontId="14" fillId="0" borderId="0" applyFont="0" applyFill="0" applyBorder="0" applyAlignment="0" applyProtection="0"/>
    <xf numFmtId="40" fontId="14" fillId="0" borderId="0" applyFont="0" applyFill="0" applyBorder="0" applyAlignment="0" applyProtection="0"/>
    <xf numFmtId="0" fontId="20" fillId="0" borderId="0" applyFont="0" applyFill="0" applyBorder="0" applyAlignment="0" applyProtection="0"/>
    <xf numFmtId="219" fontId="20" fillId="0" borderId="0" applyFont="0" applyFill="0" applyBorder="0" applyAlignment="0" applyProtection="0">
      <alignment horizontal="left" vertical="center"/>
    </xf>
    <xf numFmtId="0" fontId="64" fillId="0" borderId="0"/>
    <xf numFmtId="0" fontId="64" fillId="0" borderId="0"/>
    <xf numFmtId="0" fontId="27" fillId="0" borderId="0"/>
    <xf numFmtId="219" fontId="19" fillId="0" borderId="0" applyFont="0" applyFill="0" applyBorder="0" applyAlignment="0" applyProtection="0">
      <alignment horizontal="left" vertical="center"/>
    </xf>
    <xf numFmtId="219" fontId="19" fillId="0" borderId="0" applyFont="0" applyFill="0" applyBorder="0" applyAlignment="0" applyProtection="0">
      <alignment horizontal="left" vertical="center"/>
    </xf>
    <xf numFmtId="219" fontId="19" fillId="0" borderId="0" applyFont="0" applyFill="0" applyBorder="0" applyAlignment="0" applyProtection="0">
      <alignment horizontal="left" vertical="center"/>
    </xf>
    <xf numFmtId="219" fontId="14" fillId="0" borderId="0" applyFont="0" applyFill="0" applyBorder="0" applyAlignment="0" applyProtection="0">
      <alignment horizontal="left" vertical="center"/>
    </xf>
    <xf numFmtId="219" fontId="14" fillId="0" borderId="0" applyFont="0" applyFill="0" applyBorder="0" applyAlignment="0" applyProtection="0">
      <alignment horizontal="left" vertical="center"/>
    </xf>
    <xf numFmtId="219" fontId="14" fillId="0" borderId="0" applyFont="0" applyFill="0" applyBorder="0" applyAlignment="0" applyProtection="0">
      <alignment horizontal="left" vertical="center"/>
    </xf>
    <xf numFmtId="219" fontId="19" fillId="0" borderId="0" applyFont="0" applyFill="0" applyBorder="0" applyAlignment="0" applyProtection="0">
      <alignment horizontal="left" vertical="center"/>
    </xf>
    <xf numFmtId="219" fontId="20" fillId="0" borderId="0" applyFont="0" applyFill="0" applyBorder="0" applyAlignment="0" applyProtection="0">
      <alignment horizontal="left" vertical="center"/>
    </xf>
    <xf numFmtId="220" fontId="20" fillId="0" borderId="0" applyFont="0" applyFill="0" applyBorder="0" applyAlignment="0" applyProtection="0">
      <alignment horizontal="left" vertical="center"/>
    </xf>
    <xf numFmtId="0" fontId="64" fillId="0" borderId="0"/>
    <xf numFmtId="0" fontId="64" fillId="0" borderId="0"/>
    <xf numFmtId="0" fontId="27" fillId="0" borderId="0"/>
    <xf numFmtId="220" fontId="19" fillId="0" borderId="0" applyFont="0" applyFill="0" applyBorder="0" applyAlignment="0" applyProtection="0">
      <alignment horizontal="left" vertical="center"/>
    </xf>
    <xf numFmtId="220" fontId="19" fillId="0" borderId="0" applyFont="0" applyFill="0" applyBorder="0" applyAlignment="0" applyProtection="0">
      <alignment horizontal="left" vertical="center"/>
    </xf>
    <xf numFmtId="220" fontId="19" fillId="0" borderId="0" applyFont="0" applyFill="0" applyBorder="0" applyAlignment="0" applyProtection="0">
      <alignment horizontal="left" vertical="center"/>
    </xf>
    <xf numFmtId="220" fontId="14" fillId="0" borderId="0" applyFont="0" applyFill="0" applyBorder="0" applyAlignment="0" applyProtection="0">
      <alignment horizontal="left" vertical="center"/>
    </xf>
    <xf numFmtId="220" fontId="14" fillId="0" borderId="0" applyFont="0" applyFill="0" applyBorder="0" applyAlignment="0" applyProtection="0">
      <alignment horizontal="left" vertical="center"/>
    </xf>
    <xf numFmtId="220" fontId="14" fillId="0" borderId="0" applyFont="0" applyFill="0" applyBorder="0" applyAlignment="0" applyProtection="0">
      <alignment horizontal="left" vertical="center"/>
    </xf>
    <xf numFmtId="220" fontId="19" fillId="0" borderId="0" applyFont="0" applyFill="0" applyBorder="0" applyAlignment="0" applyProtection="0">
      <alignment horizontal="left" vertical="center"/>
    </xf>
    <xf numFmtId="220" fontId="20" fillId="0" borderId="0" applyFont="0" applyFill="0" applyBorder="0" applyAlignment="0" applyProtection="0">
      <alignment horizontal="left" vertical="center"/>
    </xf>
    <xf numFmtId="221" fontId="20" fillId="0" borderId="0" applyFont="0" applyFill="0" applyBorder="0" applyAlignment="0" applyProtection="0">
      <alignment horizontal="left" vertical="center"/>
    </xf>
    <xf numFmtId="221" fontId="19" fillId="0" borderId="0" applyFont="0" applyFill="0" applyBorder="0" applyAlignment="0" applyProtection="0">
      <alignment horizontal="left" vertical="center"/>
    </xf>
    <xf numFmtId="221" fontId="19" fillId="0" borderId="0" applyFont="0" applyFill="0" applyBorder="0" applyAlignment="0" applyProtection="0">
      <alignment horizontal="left" vertical="center"/>
    </xf>
    <xf numFmtId="221" fontId="14" fillId="0" borderId="0" applyFont="0" applyFill="0" applyBorder="0" applyAlignment="0" applyProtection="0">
      <alignment horizontal="left" vertical="center"/>
    </xf>
    <xf numFmtId="221" fontId="14" fillId="0" borderId="0" applyFont="0" applyFill="0" applyBorder="0" applyAlignment="0" applyProtection="0">
      <alignment horizontal="left" vertical="center"/>
    </xf>
    <xf numFmtId="222" fontId="22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Alignment="0">
      <alignment horizontal="left"/>
    </xf>
    <xf numFmtId="0" fontId="65" fillId="0" borderId="0" applyNumberFormat="0" applyAlignment="0">
      <alignment horizontal="left"/>
    </xf>
    <xf numFmtId="0" fontId="66" fillId="0" borderId="0" applyNumberFormat="0" applyAlignment="0"/>
    <xf numFmtId="0" fontId="66" fillId="0" borderId="0" applyNumberFormat="0" applyAlignment="0"/>
    <xf numFmtId="0" fontId="20" fillId="0" borderId="7" applyNumberFormat="0" applyFont="0" applyFill="0" applyBorder="0" applyProtection="0">
      <alignment horizontal="centerContinuous"/>
    </xf>
    <xf numFmtId="0" fontId="5" fillId="0" borderId="7" applyNumberFormat="0" applyFont="0" applyFill="0" applyBorder="0" applyProtection="0">
      <alignment horizontal="centerContinuous"/>
    </xf>
    <xf numFmtId="0" fontId="5" fillId="0" borderId="7" applyNumberFormat="0" applyFont="0" applyFill="0" applyBorder="0" applyProtection="0">
      <alignment horizontal="centerContinuous"/>
    </xf>
    <xf numFmtId="0" fontId="14" fillId="0" borderId="7" applyNumberFormat="0" applyFont="0" applyFill="0" applyBorder="0" applyProtection="0">
      <alignment horizontal="centerContinuous"/>
    </xf>
    <xf numFmtId="0" fontId="14" fillId="0" borderId="7" applyNumberFormat="0" applyFont="0" applyFill="0" applyBorder="0" applyProtection="0">
      <alignment horizontal="centerContinuous"/>
    </xf>
    <xf numFmtId="0" fontId="20" fillId="0" borderId="4" applyNumberFormat="0" applyFont="0" applyFill="0" applyProtection="0">
      <alignment horizontal="centerContinuous"/>
    </xf>
    <xf numFmtId="0" fontId="5" fillId="0" borderId="4" applyNumberFormat="0" applyFont="0" applyFill="0" applyProtection="0">
      <alignment horizontal="centerContinuous"/>
    </xf>
    <xf numFmtId="0" fontId="5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20" fillId="0" borderId="4" applyNumberFormat="0" applyFont="0" applyFill="0" applyProtection="0">
      <alignment horizontal="centerContinuous"/>
    </xf>
    <xf numFmtId="223" fontId="22" fillId="0" borderId="0">
      <alignment horizontal="center"/>
    </xf>
    <xf numFmtId="224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208" fontId="14" fillId="0" borderId="0" applyFont="0" applyFill="0" applyBorder="0" applyAlignment="0" applyProtection="0"/>
    <xf numFmtId="208" fontId="14" fillId="0" borderId="0" applyFont="0" applyFill="0" applyBorder="0" applyAlignment="0" applyProtection="0"/>
    <xf numFmtId="24" fontId="62" fillId="0" borderId="0" applyFont="0" applyFill="0" applyBorder="0" applyAlignment="0" applyProtection="0"/>
    <xf numFmtId="24" fontId="62" fillId="0" borderId="0" applyFont="0" applyFill="0" applyBorder="0" applyAlignment="0" applyProtection="0"/>
    <xf numFmtId="24" fontId="62" fillId="0" borderId="0" applyFont="0" applyFill="0" applyBorder="0" applyAlignment="0" applyProtection="0"/>
    <xf numFmtId="24" fontId="62" fillId="0" borderId="0" applyFont="0" applyFill="0" applyBorder="0" applyAlignment="0" applyProtection="0"/>
    <xf numFmtId="24" fontId="14" fillId="0" borderId="0" applyFont="0" applyFill="0" applyBorder="0" applyAlignment="0" applyProtection="0"/>
    <xf numFmtId="24" fontId="14" fillId="0" borderId="0" applyFont="0" applyFill="0" applyBorder="0" applyAlignment="0" applyProtection="0"/>
    <xf numFmtId="25" fontId="62" fillId="0" borderId="0" applyFont="0" applyFill="0" applyBorder="0" applyAlignment="0" applyProtection="0"/>
    <xf numFmtId="25" fontId="62" fillId="0" borderId="0" applyFont="0" applyFill="0" applyBorder="0" applyAlignment="0" applyProtection="0"/>
    <xf numFmtId="25" fontId="62" fillId="0" borderId="0" applyFont="0" applyFill="0" applyBorder="0" applyAlignment="0" applyProtection="0"/>
    <xf numFmtId="25" fontId="62" fillId="0" borderId="0" applyFont="0" applyFill="0" applyBorder="0" applyAlignment="0" applyProtection="0"/>
    <xf numFmtId="25" fontId="14" fillId="0" borderId="0" applyFont="0" applyFill="0" applyBorder="0" applyAlignment="0" applyProtection="0"/>
    <xf numFmtId="25" fontId="14" fillId="0" borderId="0" applyFont="0" applyFill="0" applyBorder="0" applyAlignment="0" applyProtection="0"/>
    <xf numFmtId="225" fontId="32" fillId="0" borderId="0" applyFont="0" applyFill="0" applyBorder="0" applyAlignment="0" applyProtection="0"/>
    <xf numFmtId="225" fontId="32" fillId="0" borderId="0" applyFont="0" applyFill="0" applyBorder="0" applyAlignment="0" applyProtection="0"/>
    <xf numFmtId="225" fontId="32" fillId="0" borderId="0" applyFont="0" applyFill="0" applyBorder="0" applyAlignment="0" applyProtection="0"/>
    <xf numFmtId="177" fontId="14" fillId="0" borderId="0" applyFont="0" applyFill="0" applyBorder="0" applyAlignment="0" applyProtection="0"/>
    <xf numFmtId="177" fontId="14" fillId="0" borderId="0" applyFont="0" applyFill="0" applyBorder="0" applyAlignment="0" applyProtection="0"/>
    <xf numFmtId="226" fontId="32" fillId="0" borderId="0" applyFont="0" applyFill="0" applyBorder="0" applyAlignment="0" applyProtection="0"/>
    <xf numFmtId="226" fontId="32" fillId="0" borderId="0" applyFont="0" applyFill="0" applyBorder="0" applyAlignment="0" applyProtection="0"/>
    <xf numFmtId="226" fontId="32" fillId="0" borderId="0" applyFont="0" applyFill="0" applyBorder="0" applyAlignment="0" applyProtection="0"/>
    <xf numFmtId="179" fontId="14" fillId="0" borderId="0" applyFont="0" applyFill="0" applyBorder="0" applyAlignment="0" applyProtection="0"/>
    <xf numFmtId="179" fontId="14" fillId="0" borderId="0" applyFont="0" applyFill="0" applyBorder="0" applyAlignment="0" applyProtection="0"/>
    <xf numFmtId="207" fontId="20" fillId="0" borderId="0" applyFont="0" applyFill="0" applyBorder="0" applyAlignment="0" applyProtection="0"/>
    <xf numFmtId="207" fontId="19" fillId="0" borderId="0" applyFont="0" applyFill="0" applyBorder="0" applyAlignment="0" applyProtection="0"/>
    <xf numFmtId="207" fontId="19" fillId="0" borderId="0" applyFont="0" applyFill="0" applyBorder="0" applyAlignment="0" applyProtection="0"/>
    <xf numFmtId="207" fontId="14" fillId="0" borderId="0" applyFont="0" applyFill="0" applyBorder="0" applyAlignment="0" applyProtection="0"/>
    <xf numFmtId="207" fontId="14" fillId="0" borderId="0" applyFont="0" applyFill="0" applyBorder="0" applyAlignment="0" applyProtection="0"/>
    <xf numFmtId="227" fontId="62" fillId="0" borderId="0" applyFont="0" applyFill="0" applyBorder="0" applyAlignment="0" applyProtection="0"/>
    <xf numFmtId="227" fontId="62" fillId="0" borderId="0" applyFont="0" applyFill="0" applyBorder="0" applyAlignment="0" applyProtection="0"/>
    <xf numFmtId="227" fontId="62" fillId="0" borderId="0" applyFont="0" applyFill="0" applyBorder="0" applyAlignment="0" applyProtection="0"/>
    <xf numFmtId="227" fontId="62" fillId="0" borderId="0" applyFont="0" applyFill="0" applyBorder="0" applyAlignment="0" applyProtection="0"/>
    <xf numFmtId="227" fontId="14" fillId="0" borderId="0" applyFont="0" applyFill="0" applyBorder="0" applyAlignment="0" applyProtection="0"/>
    <xf numFmtId="227" fontId="14" fillId="0" borderId="0" applyFont="0" applyFill="0" applyBorder="0" applyAlignment="0" applyProtection="0"/>
    <xf numFmtId="228" fontId="14" fillId="0" borderId="0" applyFont="0" applyFill="0" applyBorder="0" applyAlignment="0" applyProtection="0"/>
    <xf numFmtId="228" fontId="20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4" fillId="0" borderId="0" applyFont="0" applyFill="0" applyBorder="0" applyAlignment="0" applyProtection="0"/>
    <xf numFmtId="228" fontId="14" fillId="0" borderId="0" applyFont="0" applyFill="0" applyBorder="0" applyAlignment="0" applyProtection="0"/>
    <xf numFmtId="229" fontId="22" fillId="0" borderId="0"/>
    <xf numFmtId="177" fontId="20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14" fillId="0" borderId="0" applyFont="0" applyFill="0" applyBorder="0" applyAlignment="0" applyProtection="0"/>
    <xf numFmtId="177" fontId="14" fillId="0" borderId="0" applyFont="0" applyFill="0" applyBorder="0" applyAlignment="0" applyProtection="0"/>
    <xf numFmtId="179" fontId="20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14" fillId="0" borderId="0" applyFont="0" applyFill="0" applyBorder="0" applyAlignment="0" applyProtection="0"/>
    <xf numFmtId="179" fontId="14" fillId="0" borderId="0" applyFont="0" applyFill="0" applyBorder="0" applyAlignment="0" applyProtection="0"/>
    <xf numFmtId="230" fontId="20" fillId="0" borderId="0" applyFont="0" applyFill="0" applyBorder="0" applyAlignment="0" applyProtection="0"/>
    <xf numFmtId="230" fontId="5" fillId="0" borderId="0" applyFont="0" applyFill="0" applyBorder="0" applyAlignment="0" applyProtection="0"/>
    <xf numFmtId="230" fontId="5" fillId="0" borderId="0" applyFont="0" applyFill="0" applyBorder="0" applyAlignment="0" applyProtection="0"/>
    <xf numFmtId="230" fontId="14" fillId="0" borderId="0" applyFont="0" applyFill="0" applyBorder="0" applyAlignment="0" applyProtection="0"/>
    <xf numFmtId="230" fontId="14" fillId="0" borderId="0" applyFont="0" applyFill="0" applyBorder="0" applyAlignment="0" applyProtection="0"/>
    <xf numFmtId="39" fontId="5" fillId="0" borderId="0"/>
    <xf numFmtId="231" fontId="20" fillId="0" borderId="0" applyFont="0" applyFill="0" applyBorder="0" applyAlignment="0" applyProtection="0"/>
    <xf numFmtId="231" fontId="5" fillId="0" borderId="0" applyFont="0" applyFill="0" applyBorder="0" applyAlignment="0" applyProtection="0"/>
    <xf numFmtId="231" fontId="5" fillId="0" borderId="0" applyFont="0" applyFill="0" applyBorder="0" applyAlignment="0" applyProtection="0"/>
    <xf numFmtId="231" fontId="14" fillId="0" borderId="0" applyFont="0" applyFill="0" applyBorder="0" applyAlignment="0" applyProtection="0"/>
    <xf numFmtId="231" fontId="14" fillId="0" borderId="0" applyFont="0" applyFill="0" applyBorder="0" applyAlignment="0" applyProtection="0"/>
    <xf numFmtId="232" fontId="20" fillId="0" borderId="0" applyFont="0" applyFill="0" applyBorder="0" applyAlignment="0" applyProtection="0"/>
    <xf numFmtId="232" fontId="19" fillId="0" borderId="0" applyFont="0" applyFill="0" applyBorder="0" applyAlignment="0" applyProtection="0"/>
    <xf numFmtId="232" fontId="19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0" fontId="67" fillId="7" borderId="8">
      <alignment horizontal="left"/>
    </xf>
    <xf numFmtId="0" fontId="67" fillId="7" borderId="8">
      <alignment horizontal="left"/>
    </xf>
    <xf numFmtId="15" fontId="63" fillId="0" borderId="0"/>
    <xf numFmtId="233" fontId="63" fillId="0" borderId="0" applyFont="0" applyFill="0" applyBorder="0" applyProtection="0">
      <alignment horizontal="centerContinuous"/>
    </xf>
    <xf numFmtId="30" fontId="19" fillId="0" borderId="0" applyFont="0" applyFill="0" applyBorder="0" applyAlignment="0" applyProtection="0"/>
    <xf numFmtId="14" fontId="26" fillId="0" borderId="0" applyFill="0" applyBorder="0" applyAlignment="0"/>
    <xf numFmtId="30" fontId="20" fillId="0" borderId="0" applyFont="0" applyFill="0" applyBorder="0" applyAlignment="0" applyProtection="0"/>
    <xf numFmtId="234" fontId="67" fillId="0" borderId="0" applyFont="0" applyFill="0" applyBorder="0" applyAlignment="0" applyProtection="0">
      <alignment vertical="center"/>
    </xf>
    <xf numFmtId="234" fontId="67" fillId="0" borderId="0" applyFont="0" applyFill="0" applyBorder="0" applyAlignment="0" applyProtection="0">
      <alignment vertical="center"/>
    </xf>
    <xf numFmtId="234" fontId="67" fillId="0" borderId="0" applyFont="0" applyFill="0" applyBorder="0" applyAlignment="0" applyProtection="0">
      <alignment vertical="center"/>
    </xf>
    <xf numFmtId="234" fontId="14" fillId="0" borderId="0" applyFont="0" applyFill="0" applyBorder="0" applyAlignment="0" applyProtection="0">
      <alignment vertical="center"/>
    </xf>
    <xf numFmtId="234" fontId="14" fillId="0" borderId="0" applyFont="0" applyFill="0" applyBorder="0" applyAlignment="0" applyProtection="0">
      <alignment vertical="center"/>
    </xf>
    <xf numFmtId="235" fontId="22" fillId="0" borderId="0" applyFill="0" applyBorder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68" fillId="0" borderId="0">
      <protection locked="0"/>
    </xf>
    <xf numFmtId="0" fontId="68" fillId="0" borderId="0">
      <protection locked="0"/>
    </xf>
    <xf numFmtId="236" fontId="22" fillId="0" borderId="0"/>
    <xf numFmtId="0" fontId="45" fillId="0" borderId="0" applyNumberFormat="0"/>
    <xf numFmtId="237" fontId="45" fillId="0" borderId="0" applyNumberFormat="0"/>
    <xf numFmtId="237" fontId="45" fillId="0" borderId="0" applyNumberFormat="0"/>
    <xf numFmtId="0" fontId="45" fillId="0" borderId="0" applyNumberFormat="0"/>
    <xf numFmtId="0" fontId="20" fillId="0" borderId="9" applyNumberFormat="0" applyFont="0" applyFill="0" applyAlignment="0" applyProtection="0"/>
    <xf numFmtId="0" fontId="5" fillId="0" borderId="9" applyNumberFormat="0" applyFont="0" applyFill="0" applyAlignment="0" applyProtection="0"/>
    <xf numFmtId="0" fontId="5" fillId="0" borderId="9" applyNumberFormat="0" applyFont="0" applyFill="0" applyAlignment="0" applyProtection="0"/>
    <xf numFmtId="0" fontId="14" fillId="0" borderId="9" applyNumberFormat="0" applyFont="0" applyFill="0" applyAlignment="0" applyProtection="0"/>
    <xf numFmtId="0" fontId="14" fillId="0" borderId="9" applyNumberFormat="0" applyFon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69" fillId="0" borderId="0">
      <protection locked="0"/>
    </xf>
    <xf numFmtId="0" fontId="69" fillId="0" borderId="0">
      <protection locked="0"/>
    </xf>
    <xf numFmtId="0" fontId="69" fillId="0" borderId="0">
      <protection locked="0"/>
    </xf>
    <xf numFmtId="0" fontId="69" fillId="0" borderId="0">
      <protection locked="0"/>
    </xf>
    <xf numFmtId="212" fontId="19" fillId="0" borderId="0" applyFill="0" applyBorder="0" applyAlignment="0"/>
    <xf numFmtId="208" fontId="19" fillId="0" borderId="0" applyFill="0" applyBorder="0" applyAlignment="0"/>
    <xf numFmtId="212" fontId="19" fillId="0" borderId="0" applyFill="0" applyBorder="0" applyAlignment="0"/>
    <xf numFmtId="213" fontId="19" fillId="0" borderId="0" applyFill="0" applyBorder="0" applyAlignment="0"/>
    <xf numFmtId="208" fontId="19" fillId="0" borderId="0" applyFill="0" applyBorder="0" applyAlignment="0"/>
    <xf numFmtId="0" fontId="70" fillId="0" borderId="0" applyNumberFormat="0" applyAlignment="0">
      <alignment horizontal="left"/>
    </xf>
    <xf numFmtId="0" fontId="70" fillId="0" borderId="0" applyNumberFormat="0" applyAlignment="0">
      <alignment horizontal="left"/>
    </xf>
    <xf numFmtId="0" fontId="37" fillId="0" borderId="0">
      <alignment horizontal="left"/>
    </xf>
    <xf numFmtId="0" fontId="71" fillId="3" borderId="10"/>
    <xf numFmtId="0" fontId="71" fillId="3" borderId="10"/>
    <xf numFmtId="39" fontId="20" fillId="0" borderId="0" applyFont="0" applyFill="0" applyBorder="0" applyAlignment="0" applyProtection="0"/>
    <xf numFmtId="39" fontId="19" fillId="0" borderId="0" applyFont="0" applyFill="0" applyBorder="0" applyAlignment="0" applyProtection="0"/>
    <xf numFmtId="39" fontId="19" fillId="0" borderId="0" applyFont="0" applyFill="0" applyBorder="0" applyAlignment="0" applyProtection="0"/>
    <xf numFmtId="39" fontId="14" fillId="0" borderId="0" applyFont="0" applyFill="0" applyBorder="0" applyAlignment="0" applyProtection="0"/>
    <xf numFmtId="39" fontId="14" fillId="0" borderId="0" applyFont="0" applyFill="0" applyBorder="0" applyAlignment="0" applyProtection="0"/>
    <xf numFmtId="238" fontId="22" fillId="0" borderId="0" applyFont="0" applyFill="0" applyBorder="0" applyAlignment="0" applyProtection="0"/>
    <xf numFmtId="238" fontId="22" fillId="0" borderId="0" applyFont="0" applyFill="0" applyBorder="0" applyAlignment="0" applyProtection="0"/>
    <xf numFmtId="239" fontId="19" fillId="0" borderId="0" applyFont="0" applyFill="0" applyBorder="0" applyAlignment="0" applyProtection="0"/>
    <xf numFmtId="238" fontId="14" fillId="0" borderId="0" applyFont="0" applyFill="0" applyBorder="0" applyAlignment="0" applyProtection="0"/>
    <xf numFmtId="238" fontId="14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9" fillId="0" borderId="0">
      <protection locked="0"/>
    </xf>
    <xf numFmtId="0" fontId="19" fillId="0" borderId="0">
      <protection locked="0"/>
    </xf>
    <xf numFmtId="0" fontId="19" fillId="0" borderId="0"/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0" fontId="68" fillId="0" borderId="0">
      <protection locked="0"/>
    </xf>
    <xf numFmtId="240" fontId="19" fillId="0" borderId="0">
      <protection locked="0"/>
    </xf>
    <xf numFmtId="1" fontId="20" fillId="0" borderId="0" applyFont="0" applyFill="0" applyBorder="0" applyAlignment="0" applyProtection="0">
      <alignment vertical="center"/>
    </xf>
    <xf numFmtId="1" fontId="22" fillId="0" borderId="0" applyFont="0" applyFill="0" applyBorder="0" applyAlignment="0" applyProtection="0">
      <alignment vertical="center"/>
    </xf>
    <xf numFmtId="1" fontId="22" fillId="0" borderId="0" applyFont="0" applyFill="0" applyBorder="0" applyAlignment="0" applyProtection="0">
      <alignment vertical="center"/>
    </xf>
    <xf numFmtId="1" fontId="14" fillId="0" borderId="0" applyFont="0" applyFill="0" applyBorder="0" applyAlignment="0" applyProtection="0">
      <alignment vertical="center"/>
    </xf>
    <xf numFmtId="1" fontId="14" fillId="0" borderId="0" applyFont="0" applyFill="0" applyBorder="0" applyAlignment="0" applyProtection="0">
      <alignment vertical="center"/>
    </xf>
    <xf numFmtId="241" fontId="20" fillId="0" borderId="0" applyFont="0" applyFill="0" applyBorder="0" applyAlignment="0" applyProtection="0">
      <alignment horizontal="right" vertical="center"/>
    </xf>
    <xf numFmtId="241" fontId="19" fillId="0" borderId="0" applyFont="0" applyFill="0" applyBorder="0" applyAlignment="0" applyProtection="0">
      <alignment horizontal="right" vertical="center"/>
    </xf>
    <xf numFmtId="241" fontId="19" fillId="0" borderId="0" applyFont="0" applyFill="0" applyBorder="0" applyAlignment="0" applyProtection="0">
      <alignment horizontal="right" vertical="center"/>
    </xf>
    <xf numFmtId="241" fontId="14" fillId="0" borderId="0" applyFont="0" applyFill="0" applyBorder="0" applyAlignment="0" applyProtection="0">
      <alignment horizontal="right" vertical="center"/>
    </xf>
    <xf numFmtId="241" fontId="14" fillId="0" borderId="0" applyFont="0" applyFill="0" applyBorder="0" applyAlignment="0" applyProtection="0">
      <alignment horizontal="right" vertical="center"/>
    </xf>
    <xf numFmtId="0" fontId="72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242" fontId="42" fillId="0" borderId="0">
      <alignment horizontal="right"/>
    </xf>
    <xf numFmtId="0" fontId="19" fillId="0" borderId="0"/>
    <xf numFmtId="200" fontId="22" fillId="0" borderId="0">
      <protection locked="0"/>
    </xf>
    <xf numFmtId="38" fontId="71" fillId="27" borderId="0" applyNumberFormat="0" applyBorder="0" applyAlignment="0" applyProtection="0"/>
    <xf numFmtId="38" fontId="71" fillId="27" borderId="0" applyNumberFormat="0" applyBorder="0" applyAlignment="0" applyProtection="0"/>
    <xf numFmtId="38" fontId="71" fillId="38" borderId="0" applyNumberFormat="0" applyBorder="0" applyAlignment="0" applyProtection="0"/>
    <xf numFmtId="0" fontId="71" fillId="27" borderId="0" applyNumberFormat="0" applyBorder="0" applyAlignment="0" applyProtection="0"/>
    <xf numFmtId="0" fontId="74" fillId="0" borderId="0">
      <alignment horizontal="left"/>
    </xf>
    <xf numFmtId="0" fontId="75" fillId="0" borderId="11" applyNumberFormat="0" applyAlignment="0" applyProtection="0">
      <alignment horizontal="left" vertical="center"/>
    </xf>
    <xf numFmtId="0" fontId="75" fillId="0" borderId="12">
      <alignment horizontal="left" vertical="center"/>
    </xf>
    <xf numFmtId="0" fontId="75" fillId="0" borderId="12">
      <alignment horizontal="left" vertical="center"/>
    </xf>
    <xf numFmtId="0" fontId="76" fillId="0" borderId="0" applyNumberFormat="0" applyFill="0"/>
    <xf numFmtId="0" fontId="61" fillId="0" borderId="12" applyNumberFormat="0">
      <alignment horizontal="right" wrapText="1"/>
    </xf>
    <xf numFmtId="0" fontId="61" fillId="0" borderId="12" applyNumberFormat="0">
      <alignment horizontal="right" wrapText="1"/>
    </xf>
    <xf numFmtId="240" fontId="19" fillId="0" borderId="0">
      <protection locked="0"/>
    </xf>
    <xf numFmtId="240" fontId="19" fillId="0" borderId="0">
      <protection locked="0"/>
    </xf>
    <xf numFmtId="243" fontId="20" fillId="0" borderId="0" applyFont="0" applyFill="0" applyBorder="0" applyAlignment="0"/>
    <xf numFmtId="243" fontId="19" fillId="0" borderId="0" applyFont="0" applyFill="0" applyBorder="0" applyAlignment="0"/>
    <xf numFmtId="243" fontId="19" fillId="0" borderId="0" applyFont="0" applyFill="0" applyBorder="0" applyAlignment="0"/>
    <xf numFmtId="243" fontId="14" fillId="0" borderId="0" applyFont="0" applyFill="0" applyBorder="0" applyAlignment="0"/>
    <xf numFmtId="243" fontId="14" fillId="0" borderId="0" applyFont="0" applyFill="0" applyBorder="0" applyAlignment="0"/>
    <xf numFmtId="0" fontId="77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80" fillId="0" borderId="0" applyNumberFormat="0" applyFill="0" applyBorder="0" applyAlignment="0" applyProtection="0">
      <alignment vertical="top"/>
      <protection locked="0"/>
    </xf>
    <xf numFmtId="0" fontId="81" fillId="38" borderId="13">
      <protection locked="0"/>
    </xf>
    <xf numFmtId="10" fontId="71" fillId="38" borderId="10" applyNumberFormat="0" applyBorder="0" applyAlignment="0" applyProtection="0"/>
    <xf numFmtId="10" fontId="71" fillId="38" borderId="10" applyNumberFormat="0" applyBorder="0" applyAlignment="0" applyProtection="0"/>
    <xf numFmtId="10" fontId="71" fillId="38" borderId="10" applyNumberFormat="0" applyBorder="0" applyAlignment="0" applyProtection="0"/>
    <xf numFmtId="0" fontId="71" fillId="38" borderId="10" applyNumberFormat="0" applyBorder="0" applyAlignment="0" applyProtection="0"/>
    <xf numFmtId="0" fontId="81" fillId="38" borderId="13">
      <protection locked="0"/>
    </xf>
    <xf numFmtId="0" fontId="81" fillId="38" borderId="13">
      <protection locked="0"/>
    </xf>
    <xf numFmtId="0" fontId="14" fillId="10" borderId="0" applyNumberFormat="0" applyFont="0" applyBorder="0" applyAlignment="0">
      <protection locked="0"/>
    </xf>
    <xf numFmtId="0" fontId="14" fillId="10" borderId="0" applyNumberFormat="0" applyFont="0" applyBorder="0" applyAlignment="0">
      <protection locked="0"/>
    </xf>
    <xf numFmtId="0" fontId="22" fillId="10" borderId="0" applyNumberFormat="0" applyFont="0" applyBorder="0" applyAlignment="0">
      <protection locked="0"/>
    </xf>
    <xf numFmtId="0" fontId="81" fillId="38" borderId="13">
      <protection locked="0"/>
    </xf>
    <xf numFmtId="0" fontId="81" fillId="38" borderId="13">
      <protection locked="0"/>
    </xf>
    <xf numFmtId="217" fontId="14" fillId="39" borderId="0"/>
    <xf numFmtId="218" fontId="14" fillId="39" borderId="0"/>
    <xf numFmtId="218" fontId="14" fillId="39" borderId="0"/>
    <xf numFmtId="217" fontId="14" fillId="39" borderId="0"/>
    <xf numFmtId="218" fontId="14" fillId="39" borderId="0"/>
    <xf numFmtId="217" fontId="14" fillId="39" borderId="0"/>
    <xf numFmtId="217" fontId="14" fillId="39" borderId="0"/>
    <xf numFmtId="218" fontId="14" fillId="39" borderId="0"/>
    <xf numFmtId="218" fontId="14" fillId="39" borderId="0"/>
    <xf numFmtId="217" fontId="14" fillId="39" borderId="0"/>
    <xf numFmtId="218" fontId="14" fillId="39" borderId="0"/>
    <xf numFmtId="217" fontId="14" fillId="39" borderId="0"/>
    <xf numFmtId="217" fontId="14" fillId="39" borderId="0"/>
    <xf numFmtId="218" fontId="14" fillId="39" borderId="0"/>
    <xf numFmtId="218" fontId="14" fillId="39" borderId="0"/>
    <xf numFmtId="217" fontId="14" fillId="39" borderId="0"/>
    <xf numFmtId="218" fontId="14" fillId="39" borderId="0"/>
    <xf numFmtId="217" fontId="14" fillId="39" borderId="0"/>
    <xf numFmtId="217" fontId="14" fillId="39" borderId="0"/>
    <xf numFmtId="218" fontId="14" fillId="39" borderId="0"/>
    <xf numFmtId="217" fontId="14" fillId="39" borderId="0"/>
    <xf numFmtId="218" fontId="14" fillId="39" borderId="0"/>
    <xf numFmtId="217" fontId="14" fillId="39" borderId="0"/>
    <xf numFmtId="217" fontId="14" fillId="39" borderId="0"/>
    <xf numFmtId="218" fontId="14" fillId="39" borderId="0"/>
    <xf numFmtId="0" fontId="20" fillId="10" borderId="0" applyNumberFormat="0" applyFont="0" applyBorder="0" applyAlignment="0">
      <protection locked="0"/>
    </xf>
    <xf numFmtId="0" fontId="60" fillId="4" borderId="0" applyNumberFormat="0" applyFont="0" applyBorder="0" applyAlignment="0" applyProtection="0">
      <alignment horizontal="right"/>
    </xf>
    <xf numFmtId="0" fontId="60" fillId="4" borderId="0" applyNumberFormat="0" applyFont="0" applyBorder="0" applyAlignment="0" applyProtection="0">
      <alignment horizontal="right"/>
    </xf>
    <xf numFmtId="0" fontId="60" fillId="4" borderId="0" applyNumberFormat="0" applyFont="0" applyBorder="0" applyAlignment="0" applyProtection="0">
      <alignment horizontal="right"/>
    </xf>
    <xf numFmtId="0" fontId="14" fillId="4" borderId="0" applyNumberFormat="0" applyFont="0" applyBorder="0" applyAlignment="0" applyProtection="0">
      <alignment horizontal="right"/>
    </xf>
    <xf numFmtId="0" fontId="14" fillId="4" borderId="0" applyNumberFormat="0" applyFont="0" applyBorder="0" applyAlignment="0" applyProtection="0">
      <alignment horizontal="right"/>
    </xf>
    <xf numFmtId="0" fontId="50" fillId="0" borderId="0" applyNumberFormat="0" applyFill="0" applyBorder="0" applyAlignment="0">
      <protection locked="0"/>
    </xf>
    <xf numFmtId="0" fontId="20" fillId="0" borderId="0" applyNumberFormat="0" applyFont="0" applyBorder="0" applyAlignment="0">
      <alignment horizontal="left" vertical="center"/>
      <protection locked="0"/>
    </xf>
    <xf numFmtId="1" fontId="19" fillId="0" borderId="0" applyNumberFormat="0" applyFont="0" applyBorder="0" applyAlignment="0">
      <alignment horizontal="left" vertical="center"/>
      <protection locked="0"/>
    </xf>
    <xf numFmtId="1" fontId="19" fillId="0" borderId="0" applyNumberFormat="0" applyFont="0" applyBorder="0" applyAlignment="0">
      <alignment horizontal="left" vertical="center"/>
      <protection locked="0"/>
    </xf>
    <xf numFmtId="0" fontId="14" fillId="0" borderId="0" applyNumberFormat="0" applyFont="0" applyBorder="0" applyAlignment="0">
      <alignment horizontal="left" vertical="center"/>
      <protection locked="0"/>
    </xf>
    <xf numFmtId="0" fontId="14" fillId="0" borderId="0" applyNumberFormat="0" applyFont="0" applyBorder="0" applyAlignment="0">
      <alignment horizontal="left" vertical="center"/>
      <protection locked="0"/>
    </xf>
    <xf numFmtId="179" fontId="45" fillId="0" borderId="0"/>
    <xf numFmtId="244" fontId="82" fillId="0" borderId="0">
      <alignment horizontal="center" vertical="center"/>
      <protection locked="0"/>
    </xf>
    <xf numFmtId="244" fontId="82" fillId="0" borderId="0">
      <alignment horizontal="center" vertical="center"/>
      <protection locked="0"/>
    </xf>
    <xf numFmtId="245" fontId="82" fillId="0" borderId="0">
      <alignment horizontal="center" vertical="center"/>
      <protection locked="0"/>
    </xf>
    <xf numFmtId="245" fontId="82" fillId="0" borderId="0">
      <alignment horizontal="center" vertical="center"/>
      <protection locked="0"/>
    </xf>
    <xf numFmtId="38" fontId="35" fillId="0" borderId="0"/>
    <xf numFmtId="38" fontId="83" fillId="0" borderId="0"/>
    <xf numFmtId="38" fontId="84" fillId="0" borderId="0"/>
    <xf numFmtId="38" fontId="60" fillId="0" borderId="0"/>
    <xf numFmtId="0" fontId="42" fillId="0" borderId="0"/>
    <xf numFmtId="0" fontId="42" fillId="0" borderId="0"/>
    <xf numFmtId="0" fontId="85" fillId="27" borderId="0"/>
    <xf numFmtId="0" fontId="85" fillId="27" borderId="0"/>
    <xf numFmtId="0" fontId="20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22" fillId="0" borderId="0" applyNumberFormat="0" applyFont="0" applyFill="0" applyBorder="0" applyProtection="0">
      <alignment horizontal="left" vertical="center"/>
    </xf>
    <xf numFmtId="0" fontId="14" fillId="0" borderId="0" applyNumberFormat="0" applyFont="0" applyFill="0" applyBorder="0" applyProtection="0">
      <alignment horizontal="left" vertical="center"/>
    </xf>
    <xf numFmtId="0" fontId="14" fillId="0" borderId="0" applyNumberFormat="0" applyFont="0" applyFill="0" applyBorder="0" applyProtection="0">
      <alignment horizontal="left" vertical="center"/>
    </xf>
    <xf numFmtId="0" fontId="5" fillId="0" borderId="0" applyFont="0" applyFill="0">
      <alignment horizontal="fill"/>
    </xf>
    <xf numFmtId="0" fontId="5" fillId="0" borderId="0" applyFont="0" applyFill="0">
      <alignment horizontal="fill"/>
    </xf>
    <xf numFmtId="0" fontId="5" fillId="0" borderId="0" applyFont="0" applyFill="0">
      <alignment horizontal="fill"/>
    </xf>
    <xf numFmtId="0" fontId="14" fillId="0" borderId="0" applyFont="0" applyFill="0">
      <alignment horizontal="fill"/>
    </xf>
    <xf numFmtId="0" fontId="14" fillId="0" borderId="0" applyFont="0" applyFill="0">
      <alignment horizontal="fill"/>
    </xf>
    <xf numFmtId="212" fontId="19" fillId="0" borderId="0" applyFill="0" applyBorder="0" applyAlignment="0"/>
    <xf numFmtId="208" fontId="19" fillId="0" borderId="0" applyFill="0" applyBorder="0" applyAlignment="0"/>
    <xf numFmtId="212" fontId="19" fillId="0" borderId="0" applyFill="0" applyBorder="0" applyAlignment="0"/>
    <xf numFmtId="213" fontId="19" fillId="0" borderId="0" applyFill="0" applyBorder="0" applyAlignment="0"/>
    <xf numFmtId="208" fontId="19" fillId="0" borderId="0" applyFill="0" applyBorder="0" applyAlignment="0"/>
    <xf numFmtId="217" fontId="14" fillId="40" borderId="0"/>
    <xf numFmtId="218" fontId="14" fillId="40" borderId="0"/>
    <xf numFmtId="218" fontId="14" fillId="40" borderId="0"/>
    <xf numFmtId="217" fontId="14" fillId="40" borderId="0"/>
    <xf numFmtId="218" fontId="14" fillId="40" borderId="0"/>
    <xf numFmtId="217" fontId="14" fillId="40" borderId="0"/>
    <xf numFmtId="217" fontId="14" fillId="40" borderId="0"/>
    <xf numFmtId="218" fontId="14" fillId="40" borderId="0"/>
    <xf numFmtId="218" fontId="14" fillId="40" borderId="0"/>
    <xf numFmtId="217" fontId="14" fillId="40" borderId="0"/>
    <xf numFmtId="218" fontId="14" fillId="40" borderId="0"/>
    <xf numFmtId="217" fontId="14" fillId="40" borderId="0"/>
    <xf numFmtId="217" fontId="14" fillId="40" borderId="0"/>
    <xf numFmtId="218" fontId="14" fillId="40" borderId="0"/>
    <xf numFmtId="218" fontId="14" fillId="40" borderId="0"/>
    <xf numFmtId="217" fontId="14" fillId="40" borderId="0"/>
    <xf numFmtId="218" fontId="14" fillId="40" borderId="0"/>
    <xf numFmtId="217" fontId="14" fillId="40" borderId="0"/>
    <xf numFmtId="217" fontId="14" fillId="40" borderId="0"/>
    <xf numFmtId="218" fontId="14" fillId="40" borderId="0"/>
    <xf numFmtId="217" fontId="14" fillId="40" borderId="0"/>
    <xf numFmtId="218" fontId="14" fillId="40" borderId="0"/>
    <xf numFmtId="217" fontId="14" fillId="40" borderId="0"/>
    <xf numFmtId="217" fontId="14" fillId="40" borderId="0"/>
    <xf numFmtId="218" fontId="14" fillId="40" borderId="0"/>
    <xf numFmtId="0" fontId="86" fillId="38" borderId="13">
      <alignment vertical="center"/>
    </xf>
    <xf numFmtId="246" fontId="20" fillId="0" borderId="0" applyFont="0" applyFill="0" applyBorder="0" applyAlignment="0" applyProtection="0"/>
    <xf numFmtId="247" fontId="20" fillId="0" borderId="0" applyFont="0" applyFill="0" applyBorder="0" applyAlignment="0" applyProtection="0"/>
    <xf numFmtId="248" fontId="14" fillId="0" borderId="0" applyFont="0" applyFill="0" applyBorder="0" applyAlignment="0" applyProtection="0"/>
    <xf numFmtId="206" fontId="14" fillId="0" borderId="0" applyFont="0" applyFill="0" applyBorder="0" applyAlignment="0" applyProtection="0"/>
    <xf numFmtId="0" fontId="87" fillId="0" borderId="7"/>
    <xf numFmtId="224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250" fontId="20" fillId="0" borderId="0" applyFont="0" applyFill="0" applyBorder="0" applyAlignment="0" applyProtection="0"/>
    <xf numFmtId="251" fontId="20" fillId="0" borderId="0" applyFont="0" applyFill="0" applyBorder="0" applyAlignment="0" applyProtection="0"/>
    <xf numFmtId="252" fontId="14" fillId="0" borderId="0" applyFont="0" applyFill="0" applyBorder="0" applyAlignment="0" applyProtection="0"/>
    <xf numFmtId="182" fontId="14" fillId="0" borderId="0" applyFont="0" applyFill="0" applyBorder="0" applyAlignment="0" applyProtection="0"/>
    <xf numFmtId="224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253" fontId="20" fillId="0" borderId="0" applyFont="0" applyFill="0" applyBorder="0" applyAlignment="0" applyProtection="0"/>
    <xf numFmtId="253" fontId="19" fillId="0" borderId="0" applyFont="0" applyFill="0" applyBorder="0" applyAlignment="0" applyProtection="0"/>
    <xf numFmtId="253" fontId="19" fillId="0" borderId="0" applyFont="0" applyFill="0" applyBorder="0" applyAlignment="0" applyProtection="0"/>
    <xf numFmtId="253" fontId="14" fillId="0" borderId="0" applyFont="0" applyFill="0" applyBorder="0" applyAlignment="0" applyProtection="0"/>
    <xf numFmtId="253" fontId="14" fillId="0" borderId="0" applyFont="0" applyFill="0" applyBorder="0" applyAlignment="0" applyProtection="0"/>
    <xf numFmtId="0" fontId="5" fillId="0" borderId="0">
      <alignment horizontal="centerContinuous"/>
    </xf>
    <xf numFmtId="254" fontId="20" fillId="0" borderId="0" applyFont="0" applyFill="0" applyBorder="0" applyAlignment="0" applyProtection="0"/>
    <xf numFmtId="254" fontId="21" fillId="0" borderId="0" applyFont="0" applyFill="0" applyBorder="0" applyAlignment="0" applyProtection="0"/>
    <xf numFmtId="254" fontId="21" fillId="0" borderId="0" applyFont="0" applyFill="0" applyBorder="0" applyAlignment="0" applyProtection="0"/>
    <xf numFmtId="254" fontId="14" fillId="0" borderId="0" applyFont="0" applyFill="0" applyBorder="0" applyAlignment="0" applyProtection="0"/>
    <xf numFmtId="254" fontId="14" fillId="0" borderId="0" applyFont="0" applyFill="0" applyBorder="0" applyAlignment="0" applyProtection="0"/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5" fillId="0" borderId="0">
      <alignment horizontal="centerContinuous"/>
    </xf>
    <xf numFmtId="0" fontId="22" fillId="0" borderId="0"/>
    <xf numFmtId="0" fontId="84" fillId="41" borderId="14">
      <alignment horizontal="center"/>
    </xf>
    <xf numFmtId="0" fontId="84" fillId="41" borderId="14">
      <alignment horizontal="center"/>
    </xf>
    <xf numFmtId="0" fontId="84" fillId="41" borderId="14">
      <alignment horizontal="center"/>
    </xf>
    <xf numFmtId="0" fontId="85" fillId="27" borderId="0"/>
    <xf numFmtId="0" fontId="85" fillId="27" borderId="0"/>
    <xf numFmtId="255" fontId="20" fillId="0" borderId="0" applyFont="0" applyFill="0" applyBorder="0" applyAlignment="0" applyProtection="0"/>
    <xf numFmtId="255" fontId="21" fillId="0" borderId="0" applyFont="0" applyFill="0" applyBorder="0" applyAlignment="0" applyProtection="0"/>
    <xf numFmtId="255" fontId="21" fillId="0" borderId="0" applyFont="0" applyFill="0" applyBorder="0" applyAlignment="0" applyProtection="0"/>
    <xf numFmtId="255" fontId="14" fillId="0" borderId="0" applyFont="0" applyFill="0" applyBorder="0" applyAlignment="0" applyProtection="0"/>
    <xf numFmtId="255" fontId="14" fillId="0" borderId="0" applyFont="0" applyFill="0" applyBorder="0" applyAlignment="0" applyProtection="0"/>
    <xf numFmtId="37" fontId="88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37" fontId="89" fillId="42" borderId="15">
      <alignment horizontal="right" vertical="center"/>
      <protection locked="0"/>
    </xf>
    <xf numFmtId="39" fontId="14" fillId="0" borderId="0"/>
    <xf numFmtId="39" fontId="14" fillId="0" borderId="0"/>
    <xf numFmtId="39" fontId="14" fillId="0" borderId="0"/>
    <xf numFmtId="39" fontId="14" fillId="0" borderId="0"/>
    <xf numFmtId="39" fontId="14" fillId="0" borderId="0"/>
    <xf numFmtId="39" fontId="14" fillId="0" borderId="0"/>
    <xf numFmtId="39" fontId="14" fillId="0" borderId="0"/>
    <xf numFmtId="39" fontId="14" fillId="0" borderId="0"/>
    <xf numFmtId="39" fontId="14" fillId="0" borderId="0"/>
    <xf numFmtId="39" fontId="14" fillId="0" borderId="0"/>
    <xf numFmtId="256" fontId="90" fillId="0" borderId="0"/>
    <xf numFmtId="39" fontId="14" fillId="0" borderId="0"/>
    <xf numFmtId="39" fontId="14" fillId="0" borderId="0"/>
    <xf numFmtId="231" fontId="20" fillId="0" borderId="16" applyFont="0" applyFill="0" applyBorder="0" applyAlignment="0" applyProtection="0">
      <protection locked="0"/>
    </xf>
    <xf numFmtId="231" fontId="19" fillId="0" borderId="16" applyFont="0" applyFill="0" applyBorder="0" applyAlignment="0" applyProtection="0">
      <protection locked="0"/>
    </xf>
    <xf numFmtId="231" fontId="19" fillId="0" borderId="16" applyFont="0" applyFill="0" applyBorder="0" applyAlignment="0" applyProtection="0">
      <protection locked="0"/>
    </xf>
    <xf numFmtId="231" fontId="14" fillId="0" borderId="16" applyFont="0" applyFill="0" applyBorder="0" applyAlignment="0" applyProtection="0">
      <protection locked="0"/>
    </xf>
    <xf numFmtId="231" fontId="14" fillId="0" borderId="16" applyFont="0" applyFill="0" applyBorder="0" applyAlignment="0" applyProtection="0">
      <protection locked="0"/>
    </xf>
    <xf numFmtId="0" fontId="63" fillId="0" borderId="0"/>
    <xf numFmtId="183" fontId="20" fillId="0" borderId="0" applyFont="0" applyFill="0" applyBorder="0" applyAlignment="0" applyProtection="0"/>
    <xf numFmtId="183" fontId="19" fillId="0" borderId="0" applyFont="0" applyFill="0" applyBorder="0" applyAlignment="0" applyProtection="0"/>
    <xf numFmtId="183" fontId="19" fillId="0" borderId="0" applyFont="0" applyFill="0" applyBorder="0" applyAlignment="0" applyProtection="0"/>
    <xf numFmtId="183" fontId="14" fillId="0" borderId="0" applyFont="0" applyFill="0" applyBorder="0" applyAlignment="0" applyProtection="0"/>
    <xf numFmtId="183" fontId="14" fillId="0" borderId="0" applyFont="0" applyFill="0" applyBorder="0" applyAlignment="0" applyProtection="0"/>
    <xf numFmtId="183" fontId="19" fillId="0" borderId="0"/>
    <xf numFmtId="231" fontId="89" fillId="43" borderId="17" applyProtection="0">
      <alignment horizontal="right" vertical="center"/>
      <protection locked="0"/>
    </xf>
    <xf numFmtId="183" fontId="19" fillId="0" borderId="0"/>
    <xf numFmtId="39" fontId="20" fillId="0" borderId="0" applyFont="0" applyFill="0" applyBorder="0" applyAlignment="0" applyProtection="0"/>
    <xf numFmtId="39" fontId="19" fillId="0" borderId="0" applyFont="0" applyFill="0" applyBorder="0" applyAlignment="0" applyProtection="0"/>
    <xf numFmtId="39" fontId="19" fillId="0" borderId="0" applyFont="0" applyFill="0" applyBorder="0" applyAlignment="0" applyProtection="0"/>
    <xf numFmtId="39" fontId="14" fillId="0" borderId="0" applyFont="0" applyFill="0" applyBorder="0" applyAlignment="0" applyProtection="0"/>
    <xf numFmtId="39" fontId="14" fillId="0" borderId="0" applyFont="0" applyFill="0" applyBorder="0" applyAlignment="0" applyProtection="0"/>
    <xf numFmtId="0" fontId="91" fillId="0" borderId="0"/>
    <xf numFmtId="257" fontId="20" fillId="0" borderId="16" applyFont="0" applyFill="0" applyBorder="0" applyAlignment="0" applyProtection="0">
      <protection locked="0"/>
    </xf>
    <xf numFmtId="257" fontId="19" fillId="0" borderId="16" applyFont="0" applyFill="0" applyBorder="0" applyAlignment="0" applyProtection="0">
      <protection locked="0"/>
    </xf>
    <xf numFmtId="257" fontId="19" fillId="0" borderId="16" applyFont="0" applyFill="0" applyBorder="0" applyAlignment="0" applyProtection="0">
      <protection locked="0"/>
    </xf>
    <xf numFmtId="257" fontId="14" fillId="0" borderId="16" applyFont="0" applyFill="0" applyBorder="0" applyAlignment="0" applyProtection="0">
      <protection locked="0"/>
    </xf>
    <xf numFmtId="257" fontId="14" fillId="0" borderId="16" applyFont="0" applyFill="0" applyBorder="0" applyAlignment="0" applyProtection="0">
      <protection locked="0"/>
    </xf>
    <xf numFmtId="258" fontId="20" fillId="0" borderId="0" applyFont="0" applyFill="0" applyBorder="0" applyAlignment="0" applyProtection="0">
      <alignment vertical="center"/>
    </xf>
    <xf numFmtId="258" fontId="21" fillId="0" borderId="0" applyFont="0" applyFill="0" applyBorder="0" applyAlignment="0" applyProtection="0">
      <alignment vertical="center"/>
    </xf>
    <xf numFmtId="258" fontId="21" fillId="0" borderId="0" applyFont="0" applyFill="0" applyBorder="0" applyAlignment="0" applyProtection="0">
      <alignment vertical="center"/>
    </xf>
    <xf numFmtId="258" fontId="14" fillId="0" borderId="0" applyFont="0" applyFill="0" applyBorder="0" applyAlignment="0" applyProtection="0">
      <alignment vertical="center"/>
    </xf>
    <xf numFmtId="258" fontId="14" fillId="0" borderId="0" applyFont="0" applyFill="0" applyBorder="0" applyAlignment="0" applyProtection="0">
      <alignment vertical="center"/>
    </xf>
    <xf numFmtId="259" fontId="20" fillId="0" borderId="0" applyFont="0" applyFill="0" applyBorder="0" applyAlignment="0" applyProtection="0">
      <alignment vertical="center"/>
    </xf>
    <xf numFmtId="259" fontId="21" fillId="0" borderId="0" applyFont="0" applyFill="0" applyBorder="0" applyAlignment="0" applyProtection="0">
      <alignment vertical="center"/>
    </xf>
    <xf numFmtId="259" fontId="21" fillId="0" borderId="0" applyFont="0" applyFill="0" applyBorder="0" applyAlignment="0" applyProtection="0">
      <alignment vertical="center"/>
    </xf>
    <xf numFmtId="259" fontId="14" fillId="0" borderId="0" applyFont="0" applyFill="0" applyBorder="0" applyAlignment="0" applyProtection="0">
      <alignment vertical="center"/>
    </xf>
    <xf numFmtId="259" fontId="14" fillId="0" borderId="0" applyFont="0" applyFill="0" applyBorder="0" applyAlignment="0" applyProtection="0">
      <alignment vertical="center"/>
    </xf>
    <xf numFmtId="221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0" fontId="92" fillId="0" borderId="0" applyNumberFormat="0" applyFill="0" applyBorder="0" applyAlignment="0" applyProtection="0"/>
    <xf numFmtId="40" fontId="93" fillId="38" borderId="0">
      <alignment horizontal="right"/>
    </xf>
    <xf numFmtId="0" fontId="94" fillId="38" borderId="0">
      <alignment horizontal="right"/>
    </xf>
    <xf numFmtId="0" fontId="95" fillId="38" borderId="16"/>
    <xf numFmtId="9" fontId="20" fillId="0" borderId="18" applyFont="0" applyFill="0" applyBorder="0" applyAlignment="0" applyProtection="0"/>
    <xf numFmtId="9" fontId="5" fillId="0" borderId="18" applyFont="0" applyFill="0" applyBorder="0" applyAlignment="0" applyProtection="0"/>
    <xf numFmtId="9" fontId="5" fillId="0" borderId="18" applyFont="0" applyFill="0" applyBorder="0" applyAlignment="0" applyProtection="0"/>
    <xf numFmtId="9" fontId="14" fillId="0" borderId="18" applyFont="0" applyFill="0" applyBorder="0" applyAlignment="0" applyProtection="0"/>
    <xf numFmtId="9" fontId="14" fillId="0" borderId="18" applyFont="0" applyFill="0" applyBorder="0" applyAlignment="0" applyProtection="0"/>
    <xf numFmtId="0" fontId="20" fillId="44" borderId="0" applyNumberFormat="0" applyFont="0" applyBorder="0" applyAlignment="0" applyProtection="0"/>
    <xf numFmtId="183" fontId="19" fillId="44" borderId="0" applyNumberFormat="0" applyFont="0" applyBorder="0" applyAlignment="0" applyProtection="0"/>
    <xf numFmtId="183" fontId="19" fillId="44" borderId="0" applyNumberFormat="0" applyFont="0" applyBorder="0" applyAlignment="0" applyProtection="0"/>
    <xf numFmtId="0" fontId="14" fillId="44" borderId="0" applyNumberFormat="0" applyFont="0" applyBorder="0" applyAlignment="0" applyProtection="0"/>
    <xf numFmtId="0" fontId="14" fillId="44" borderId="0" applyNumberFormat="0" applyFont="0" applyBorder="0" applyAlignment="0" applyProtection="0"/>
    <xf numFmtId="14" fontId="44" fillId="0" borderId="0">
      <alignment horizontal="center" wrapText="1"/>
      <protection locked="0"/>
    </xf>
    <xf numFmtId="260" fontId="19" fillId="0" borderId="0" applyFont="0" applyFill="0" applyBorder="0" applyAlignment="0" applyProtection="0"/>
    <xf numFmtId="260" fontId="19" fillId="0" borderId="0" applyFont="0" applyFill="0" applyBorder="0" applyAlignment="0" applyProtection="0"/>
    <xf numFmtId="260" fontId="19" fillId="0" borderId="0" applyFont="0" applyFill="0" applyBorder="0" applyAlignment="0" applyProtection="0"/>
    <xf numFmtId="260" fontId="14" fillId="0" borderId="0" applyFont="0" applyFill="0" applyBorder="0" applyAlignment="0" applyProtection="0"/>
    <xf numFmtId="260" fontId="1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10" fontId="22" fillId="0" borderId="0" applyFont="0" applyFill="0" applyBorder="0" applyAlignment="0" applyProtection="0"/>
    <xf numFmtId="10" fontId="22" fillId="0" borderId="0" applyFont="0" applyFill="0" applyBorder="0" applyAlignment="0" applyProtection="0"/>
    <xf numFmtId="10" fontId="22" fillId="0" borderId="0" applyFont="0" applyFill="0" applyBorder="0" applyAlignment="0" applyProtection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4" fillId="0" borderId="0" applyFont="0" applyFill="0" applyBorder="0" applyAlignment="0" applyProtection="0"/>
    <xf numFmtId="211" fontId="14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4" fillId="0" borderId="0" applyFont="0" applyFill="0" applyBorder="0" applyAlignment="0" applyProtection="0"/>
    <xf numFmtId="199" fontId="14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10" fontId="62" fillId="0" borderId="0" applyFont="0" applyFill="0" applyBorder="0" applyAlignment="0" applyProtection="0"/>
    <xf numFmtId="10" fontId="62" fillId="0" borderId="0" applyFont="0" applyFill="0" applyBorder="0" applyAlignment="0" applyProtection="0"/>
    <xf numFmtId="10" fontId="63" fillId="0" borderId="0" applyFont="0" applyFill="0" applyBorder="0" applyAlignment="0" applyProtection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9" fontId="20" fillId="0" borderId="0" applyFont="0" applyFill="0" applyBorder="0" applyAlignment="0" applyProtection="0"/>
    <xf numFmtId="261" fontId="20" fillId="0" borderId="0" applyFont="0" applyFill="0" applyBorder="0" applyAlignment="0" applyProtection="0"/>
    <xf numFmtId="261" fontId="96" fillId="0" borderId="0" applyFont="0" applyFill="0" applyBorder="0" applyAlignment="0" applyProtection="0"/>
    <xf numFmtId="261" fontId="96" fillId="0" borderId="0" applyFont="0" applyFill="0" applyBorder="0" applyAlignment="0" applyProtection="0"/>
    <xf numFmtId="261" fontId="14" fillId="0" borderId="0" applyFont="0" applyFill="0" applyBorder="0" applyAlignment="0" applyProtection="0"/>
    <xf numFmtId="261" fontId="14" fillId="0" borderId="0" applyFont="0" applyFill="0" applyBorder="0" applyAlignment="0" applyProtection="0"/>
    <xf numFmtId="262" fontId="20" fillId="0" borderId="0" applyFont="0" applyFill="0" applyBorder="0" applyAlignment="0" applyProtection="0"/>
    <xf numFmtId="262" fontId="21" fillId="0" borderId="0" applyFont="0" applyFill="0" applyBorder="0" applyAlignment="0" applyProtection="0"/>
    <xf numFmtId="262" fontId="21" fillId="0" borderId="0" applyFont="0" applyFill="0" applyBorder="0" applyAlignment="0" applyProtection="0"/>
    <xf numFmtId="262" fontId="14" fillId="0" borderId="0" applyFont="0" applyFill="0" applyBorder="0" applyAlignment="0" applyProtection="0"/>
    <xf numFmtId="262" fontId="14" fillId="0" borderId="0" applyFont="0" applyFill="0" applyBorder="0" applyAlignment="0" applyProtection="0"/>
    <xf numFmtId="0" fontId="19" fillId="0" borderId="0"/>
    <xf numFmtId="13" fontId="20" fillId="0" borderId="0" applyFont="0" applyFill="0" applyProtection="0"/>
    <xf numFmtId="0" fontId="71" fillId="27" borderId="10"/>
    <xf numFmtId="0" fontId="71" fillId="27" borderId="10"/>
    <xf numFmtId="212" fontId="19" fillId="0" borderId="0" applyFill="0" applyBorder="0" applyAlignment="0"/>
    <xf numFmtId="208" fontId="19" fillId="0" borderId="0" applyFill="0" applyBorder="0" applyAlignment="0"/>
    <xf numFmtId="212" fontId="19" fillId="0" borderId="0" applyFill="0" applyBorder="0" applyAlignment="0"/>
    <xf numFmtId="213" fontId="19" fillId="0" borderId="0" applyFill="0" applyBorder="0" applyAlignment="0"/>
    <xf numFmtId="208" fontId="19" fillId="0" borderId="0" applyFill="0" applyBorder="0" applyAlignment="0"/>
    <xf numFmtId="4" fontId="37" fillId="0" borderId="0">
      <alignment horizontal="right"/>
    </xf>
    <xf numFmtId="228" fontId="97" fillId="0" borderId="0"/>
    <xf numFmtId="228" fontId="97" fillId="0" borderId="0"/>
    <xf numFmtId="0" fontId="20" fillId="0" borderId="0" applyNumberFormat="0" applyFont="0" applyFill="0" applyBorder="0" applyAlignment="0">
      <alignment horizontal="left" vertical="center" wrapText="1"/>
    </xf>
    <xf numFmtId="1" fontId="19" fillId="0" borderId="0" applyNumberFormat="0" applyFont="0" applyFill="0" applyBorder="0" applyAlignment="0">
      <alignment horizontal="left" vertical="center" wrapText="1"/>
    </xf>
    <xf numFmtId="1" fontId="19" fillId="0" borderId="0" applyNumberFormat="0" applyFont="0" applyFill="0" applyBorder="0" applyAlignment="0">
      <alignment horizontal="left" vertical="center" wrapText="1"/>
    </xf>
    <xf numFmtId="0" fontId="14" fillId="0" borderId="0" applyNumberFormat="0" applyFont="0" applyFill="0" applyBorder="0" applyAlignment="0">
      <alignment horizontal="left" vertical="center" wrapText="1"/>
    </xf>
    <xf numFmtId="0" fontId="14" fillId="0" borderId="0" applyNumberFormat="0" applyFont="0" applyFill="0" applyBorder="0" applyAlignment="0">
      <alignment horizontal="left" vertical="center" wrapText="1"/>
    </xf>
    <xf numFmtId="0" fontId="63" fillId="0" borderId="0" applyNumberFormat="0" applyFont="0" applyFill="0" applyBorder="0" applyAlignment="0" applyProtection="0">
      <alignment horizontal="left"/>
    </xf>
    <xf numFmtId="0" fontId="63" fillId="0" borderId="0" applyNumberFormat="0" applyFont="0" applyFill="0" applyBorder="0" applyAlignment="0" applyProtection="0">
      <alignment horizontal="left"/>
    </xf>
    <xf numFmtId="0" fontId="63" fillId="0" borderId="0" applyNumberFormat="0" applyFont="0" applyFill="0" applyBorder="0" applyAlignment="0" applyProtection="0">
      <alignment horizontal="left"/>
    </xf>
    <xf numFmtId="0" fontId="14" fillId="0" borderId="0" applyNumberFormat="0" applyFont="0" applyFill="0" applyBorder="0" applyAlignment="0" applyProtection="0">
      <alignment horizontal="left"/>
    </xf>
    <xf numFmtId="0" fontId="14" fillId="0" borderId="0" applyNumberFormat="0" applyFont="0" applyFill="0" applyBorder="0" applyAlignment="0" applyProtection="0">
      <alignment horizontal="left"/>
    </xf>
    <xf numFmtId="15" fontId="20" fillId="0" borderId="0" applyFont="0" applyFill="0" applyBorder="0" applyAlignment="0" applyProtection="0"/>
    <xf numFmtId="15" fontId="63" fillId="0" borderId="0" applyFont="0" applyFill="0" applyBorder="0" applyAlignment="0" applyProtection="0"/>
    <xf numFmtId="15" fontId="63" fillId="0" borderId="0" applyFont="0" applyFill="0" applyBorder="0" applyAlignment="0" applyProtection="0"/>
    <xf numFmtId="15" fontId="14" fillId="0" borderId="0" applyFont="0" applyFill="0" applyBorder="0" applyAlignment="0" applyProtection="0"/>
    <xf numFmtId="15" fontId="14" fillId="0" borderId="0" applyFont="0" applyFill="0" applyBorder="0" applyAlignment="0" applyProtection="0"/>
    <xf numFmtId="4" fontId="20" fillId="0" borderId="0" applyFont="0" applyFill="0" applyBorder="0" applyAlignment="0" applyProtection="0"/>
    <xf numFmtId="4" fontId="63" fillId="0" borderId="0" applyFont="0" applyFill="0" applyBorder="0" applyAlignment="0" applyProtection="0"/>
    <xf numFmtId="4" fontId="63" fillId="0" borderId="0" applyFont="0" applyFill="0" applyBorder="0" applyAlignment="0" applyProtection="0"/>
    <xf numFmtId="4" fontId="14" fillId="0" borderId="0" applyFont="0" applyFill="0" applyBorder="0" applyAlignment="0" applyProtection="0"/>
    <xf numFmtId="4" fontId="14" fillId="0" borderId="0" applyFont="0" applyFill="0" applyBorder="0" applyAlignment="0" applyProtection="0"/>
    <xf numFmtId="0" fontId="53" fillId="0" borderId="7">
      <alignment horizontal="center"/>
    </xf>
    <xf numFmtId="3" fontId="20" fillId="0" borderId="0" applyFont="0" applyFill="0" applyBorder="0" applyAlignment="0" applyProtection="0"/>
    <xf numFmtId="3" fontId="63" fillId="0" borderId="0" applyFont="0" applyFill="0" applyBorder="0" applyAlignment="0" applyProtection="0"/>
    <xf numFmtId="3" fontId="63" fillId="0" borderId="0" applyFont="0" applyFill="0" applyBorder="0" applyAlignment="0" applyProtection="0"/>
    <xf numFmtId="3" fontId="14" fillId="0" borderId="0" applyFont="0" applyFill="0" applyBorder="0" applyAlignment="0" applyProtection="0"/>
    <xf numFmtId="3" fontId="14" fillId="0" borderId="0" applyFont="0" applyFill="0" applyBorder="0" applyAlignment="0" applyProtection="0"/>
    <xf numFmtId="0" fontId="20" fillId="45" borderId="0" applyNumberFormat="0" applyFont="0" applyBorder="0" applyAlignment="0" applyProtection="0"/>
    <xf numFmtId="0" fontId="63" fillId="45" borderId="0" applyNumberFormat="0" applyFont="0" applyBorder="0" applyAlignment="0" applyProtection="0"/>
    <xf numFmtId="0" fontId="63" fillId="45" borderId="0" applyNumberFormat="0" applyFont="0" applyBorder="0" applyAlignment="0" applyProtection="0"/>
    <xf numFmtId="0" fontId="14" fillId="45" borderId="0" applyNumberFormat="0" applyFont="0" applyBorder="0" applyAlignment="0" applyProtection="0"/>
    <xf numFmtId="0" fontId="14" fillId="45" borderId="0" applyNumberFormat="0" applyFont="0" applyBorder="0" applyAlignment="0" applyProtection="0"/>
    <xf numFmtId="0" fontId="67" fillId="27" borderId="0"/>
    <xf numFmtId="0" fontId="67" fillId="27" borderId="0"/>
    <xf numFmtId="0" fontId="67" fillId="7" borderId="0"/>
    <xf numFmtId="0" fontId="67" fillId="7" borderId="0"/>
    <xf numFmtId="3" fontId="98" fillId="0" borderId="0"/>
    <xf numFmtId="0" fontId="99" fillId="0" borderId="0" applyNumberFormat="0">
      <alignment horizontal="left" vertical="center"/>
    </xf>
    <xf numFmtId="1" fontId="99" fillId="0" borderId="0" applyNumberFormat="0">
      <alignment horizontal="left" vertical="center"/>
    </xf>
    <xf numFmtId="1" fontId="99" fillId="0" borderId="0" applyNumberFormat="0">
      <alignment horizontal="left" vertical="center"/>
    </xf>
    <xf numFmtId="0" fontId="99" fillId="0" borderId="0" applyNumberFormat="0">
      <alignment horizontal="left" vertical="center"/>
    </xf>
    <xf numFmtId="0" fontId="100" fillId="0" borderId="0" applyNumberFormat="0" applyFill="0" applyBorder="0" applyProtection="0">
      <alignment horizontal="left" vertical="center"/>
    </xf>
    <xf numFmtId="1" fontId="100" fillId="0" borderId="0" applyNumberFormat="0" applyFill="0" applyBorder="0" applyProtection="0">
      <alignment horizontal="left" vertical="center"/>
    </xf>
    <xf numFmtId="1" fontId="100" fillId="0" borderId="0" applyNumberFormat="0" applyFill="0" applyBorder="0" applyProtection="0">
      <alignment horizontal="left" vertical="center"/>
    </xf>
    <xf numFmtId="0" fontId="100" fillId="0" borderId="0" applyNumberFormat="0" applyFill="0" applyBorder="0" applyProtection="0">
      <alignment horizontal="left" vertical="center"/>
    </xf>
    <xf numFmtId="0" fontId="54" fillId="6" borderId="0"/>
    <xf numFmtId="0" fontId="54" fillId="6" borderId="0"/>
    <xf numFmtId="4" fontId="101" fillId="0" borderId="0">
      <alignment horizontal="right"/>
    </xf>
    <xf numFmtId="197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198" fontId="14" fillId="0" borderId="0" applyNumberFormat="0" applyFill="0" applyBorder="0" applyAlignment="0" applyProtection="0">
      <alignment horizontal="left"/>
    </xf>
    <xf numFmtId="197" fontId="14" fillId="0" borderId="0" applyNumberFormat="0" applyFill="0" applyBorder="0" applyAlignment="0" applyProtection="0">
      <alignment horizontal="left"/>
    </xf>
    <xf numFmtId="198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198" fontId="14" fillId="0" borderId="0" applyNumberFormat="0" applyFill="0" applyBorder="0" applyAlignment="0" applyProtection="0">
      <alignment horizontal="left"/>
    </xf>
    <xf numFmtId="197" fontId="14" fillId="0" borderId="0" applyNumberFormat="0" applyFill="0" applyBorder="0" applyAlignment="0" applyProtection="0">
      <alignment horizontal="left"/>
    </xf>
    <xf numFmtId="198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198" fontId="14" fillId="0" borderId="0" applyNumberFormat="0" applyFill="0" applyBorder="0" applyAlignment="0" applyProtection="0">
      <alignment horizontal="left"/>
    </xf>
    <xf numFmtId="197" fontId="14" fillId="0" borderId="0" applyNumberFormat="0" applyFill="0" applyBorder="0" applyAlignment="0" applyProtection="0">
      <alignment horizontal="left"/>
    </xf>
    <xf numFmtId="198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198" fontId="14" fillId="0" borderId="0" applyNumberFormat="0" applyFill="0" applyBorder="0" applyAlignment="0" applyProtection="0">
      <alignment horizontal="left"/>
    </xf>
    <xf numFmtId="197" fontId="14" fillId="0" borderId="0" applyNumberFormat="0" applyFill="0" applyBorder="0" applyAlignment="0" applyProtection="0">
      <alignment horizontal="left"/>
    </xf>
    <xf numFmtId="198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41" fontId="20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02" fillId="7" borderId="0"/>
    <xf numFmtId="0" fontId="102" fillId="7" borderId="0"/>
    <xf numFmtId="0" fontId="103" fillId="0" borderId="19">
      <alignment horizontal="centerContinuous"/>
    </xf>
    <xf numFmtId="0" fontId="103" fillId="0" borderId="19">
      <alignment horizontal="centerContinuous"/>
    </xf>
    <xf numFmtId="0" fontId="19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103" fillId="0" borderId="19">
      <alignment horizontal="centerContinuous"/>
    </xf>
    <xf numFmtId="0" fontId="103" fillId="0" borderId="19">
      <alignment horizontal="centerContinuous"/>
    </xf>
    <xf numFmtId="0" fontId="66" fillId="0" borderId="19">
      <alignment horizontal="centerContinuous"/>
    </xf>
    <xf numFmtId="0" fontId="66" fillId="0" borderId="19">
      <alignment horizontal="centerContinuous"/>
    </xf>
    <xf numFmtId="0" fontId="66" fillId="0" borderId="19">
      <alignment horizontal="centerContinuous"/>
    </xf>
    <xf numFmtId="0" fontId="66" fillId="0" borderId="19">
      <alignment horizontal="centerContinuous"/>
    </xf>
    <xf numFmtId="0" fontId="104" fillId="0" borderId="0">
      <alignment horizontal="left"/>
    </xf>
    <xf numFmtId="263" fontId="20" fillId="0" borderId="0" applyFont="0" applyFill="0" applyBorder="0" applyAlignment="0" applyProtection="0">
      <alignment vertical="center"/>
    </xf>
    <xf numFmtId="263" fontId="21" fillId="0" borderId="0" applyFont="0" applyFill="0" applyBorder="0" applyAlignment="0" applyProtection="0">
      <alignment vertical="center"/>
    </xf>
    <xf numFmtId="263" fontId="21" fillId="0" borderId="0" applyFont="0" applyFill="0" applyBorder="0" applyAlignment="0" applyProtection="0">
      <alignment vertical="center"/>
    </xf>
    <xf numFmtId="263" fontId="14" fillId="0" borderId="0" applyFont="0" applyFill="0" applyBorder="0" applyAlignment="0" applyProtection="0">
      <alignment vertical="center"/>
    </xf>
    <xf numFmtId="263" fontId="14" fillId="0" borderId="0" applyFont="0" applyFill="0" applyBorder="0" applyAlignment="0" applyProtection="0">
      <alignment vertical="center"/>
    </xf>
    <xf numFmtId="264" fontId="20" fillId="0" borderId="0" applyFont="0" applyFill="0" applyBorder="0" applyAlignment="0" applyProtection="0">
      <alignment vertical="center"/>
    </xf>
    <xf numFmtId="264" fontId="21" fillId="0" borderId="0" applyFont="0" applyFill="0" applyBorder="0" applyAlignment="0" applyProtection="0">
      <alignment vertical="center"/>
    </xf>
    <xf numFmtId="264" fontId="21" fillId="0" borderId="0" applyFont="0" applyFill="0" applyBorder="0" applyAlignment="0" applyProtection="0">
      <alignment vertical="center"/>
    </xf>
    <xf numFmtId="264" fontId="14" fillId="0" borderId="0" applyFont="0" applyFill="0" applyBorder="0" applyAlignment="0" applyProtection="0">
      <alignment vertical="center"/>
    </xf>
    <xf numFmtId="264" fontId="14" fillId="0" borderId="0" applyFont="0" applyFill="0" applyBorder="0" applyAlignment="0" applyProtection="0">
      <alignment vertical="center"/>
    </xf>
    <xf numFmtId="0" fontId="105" fillId="20" borderId="0" applyNumberFormat="0"/>
    <xf numFmtId="43" fontId="71" fillId="0" borderId="20"/>
    <xf numFmtId="265" fontId="26" fillId="0" borderId="3">
      <alignment horizontal="justify" vertical="top" wrapText="1"/>
    </xf>
    <xf numFmtId="265" fontId="26" fillId="0" borderId="3">
      <alignment horizontal="justify" vertical="top" wrapText="1"/>
    </xf>
    <xf numFmtId="0" fontId="106" fillId="46" borderId="5">
      <protection locked="0"/>
    </xf>
    <xf numFmtId="0" fontId="106" fillId="46" borderId="5">
      <protection locked="0"/>
    </xf>
    <xf numFmtId="0" fontId="91" fillId="0" borderId="0"/>
    <xf numFmtId="0" fontId="46" fillId="7" borderId="0"/>
    <xf numFmtId="0" fontId="46" fillId="7" borderId="0"/>
    <xf numFmtId="0" fontId="5" fillId="0" borderId="0"/>
    <xf numFmtId="0" fontId="107" fillId="0" borderId="10">
      <alignment horizontal="center"/>
    </xf>
    <xf numFmtId="0" fontId="27" fillId="0" borderId="0">
      <protection locked="0"/>
    </xf>
    <xf numFmtId="0" fontId="107" fillId="0" borderId="10">
      <alignment horizontal="center"/>
    </xf>
    <xf numFmtId="0" fontId="107" fillId="0" borderId="10">
      <alignment horizontal="center"/>
    </xf>
    <xf numFmtId="0" fontId="107" fillId="0" borderId="10">
      <alignment horizontal="center"/>
    </xf>
    <xf numFmtId="0" fontId="107" fillId="0" borderId="0">
      <alignment horizontal="center" vertical="center"/>
    </xf>
    <xf numFmtId="0" fontId="108" fillId="0" borderId="0" applyNumberFormat="0" applyFill="0">
      <alignment horizontal="left" vertical="center"/>
    </xf>
    <xf numFmtId="0" fontId="108" fillId="0" borderId="0" applyNumberFormat="0" applyFill="0">
      <alignment horizontal="left" vertical="center"/>
    </xf>
    <xf numFmtId="0" fontId="108" fillId="0" borderId="0" applyNumberFormat="0" applyFill="0">
      <alignment horizontal="left" vertical="center"/>
    </xf>
    <xf numFmtId="0" fontId="87" fillId="0" borderId="0"/>
    <xf numFmtId="40" fontId="109" fillId="0" borderId="0" applyBorder="0">
      <alignment horizontal="right"/>
    </xf>
    <xf numFmtId="182" fontId="37" fillId="0" borderId="0"/>
    <xf numFmtId="182" fontId="37" fillId="0" borderId="0"/>
    <xf numFmtId="182" fontId="37" fillId="0" borderId="0"/>
    <xf numFmtId="182" fontId="37" fillId="0" borderId="0"/>
    <xf numFmtId="182" fontId="37" fillId="0" borderId="0"/>
    <xf numFmtId="182" fontId="37" fillId="0" borderId="0"/>
    <xf numFmtId="182" fontId="37" fillId="0" borderId="0"/>
    <xf numFmtId="182" fontId="37" fillId="0" borderId="0"/>
    <xf numFmtId="0" fontId="106" fillId="46" borderId="5">
      <protection locked="0"/>
    </xf>
    <xf numFmtId="0" fontId="106" fillId="46" borderId="5">
      <protection locked="0"/>
    </xf>
    <xf numFmtId="182" fontId="37" fillId="0" borderId="0"/>
    <xf numFmtId="182" fontId="37" fillId="0" borderId="0"/>
    <xf numFmtId="182" fontId="37" fillId="0" borderId="0"/>
    <xf numFmtId="182" fontId="37" fillId="0" borderId="0"/>
    <xf numFmtId="0" fontId="106" fillId="46" borderId="5">
      <protection locked="0"/>
    </xf>
    <xf numFmtId="0" fontId="106" fillId="46" borderId="5">
      <protection locked="0"/>
    </xf>
    <xf numFmtId="0" fontId="67" fillId="7" borderId="0"/>
    <xf numFmtId="0" fontId="67" fillId="7" borderId="0"/>
    <xf numFmtId="49" fontId="26" fillId="0" borderId="0" applyFill="0" applyBorder="0" applyAlignment="0"/>
    <xf numFmtId="266" fontId="26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6" fontId="26" fillId="0" borderId="0" applyFill="0" applyBorder="0" applyAlignment="0"/>
    <xf numFmtId="267" fontId="14" fillId="0" borderId="0" applyFill="0" applyBorder="0" applyAlignment="0"/>
    <xf numFmtId="267" fontId="14" fillId="0" borderId="0" applyFill="0" applyBorder="0" applyAlignment="0"/>
    <xf numFmtId="268" fontId="19" fillId="0" borderId="0" applyFill="0" applyBorder="0" applyAlignment="0"/>
    <xf numFmtId="269" fontId="20" fillId="0" borderId="0" applyFont="0" applyFill="0" applyBorder="0" applyAlignment="0" applyProtection="0">
      <alignment vertical="center"/>
    </xf>
    <xf numFmtId="269" fontId="21" fillId="0" borderId="0" applyFont="0" applyFill="0" applyBorder="0" applyAlignment="0" applyProtection="0">
      <alignment vertical="center"/>
    </xf>
    <xf numFmtId="269" fontId="21" fillId="0" borderId="0" applyFont="0" applyFill="0" applyBorder="0" applyAlignment="0" applyProtection="0">
      <alignment vertical="center"/>
    </xf>
    <xf numFmtId="269" fontId="14" fillId="0" borderId="0" applyFont="0" applyFill="0" applyBorder="0" applyAlignment="0" applyProtection="0">
      <alignment vertical="center"/>
    </xf>
    <xf numFmtId="269" fontId="14" fillId="0" borderId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/>
    <xf numFmtId="270" fontId="19" fillId="0" borderId="0" applyFont="0" applyFill="0" applyBorder="0" applyAlignment="0" applyProtection="0"/>
    <xf numFmtId="270" fontId="19" fillId="0" borderId="0" applyFont="0" applyFill="0" applyBorder="0" applyAlignment="0" applyProtection="0"/>
    <xf numFmtId="270" fontId="19" fillId="0" borderId="0" applyFont="0" applyFill="0" applyBorder="0" applyAlignment="0" applyProtection="0"/>
    <xf numFmtId="270" fontId="14" fillId="0" borderId="0" applyFont="0" applyFill="0" applyBorder="0" applyAlignment="0" applyProtection="0"/>
    <xf numFmtId="270" fontId="14" fillId="0" borderId="0" applyFont="0" applyFill="0" applyBorder="0" applyAlignment="0" applyProtection="0"/>
    <xf numFmtId="0" fontId="110" fillId="0" borderId="0">
      <alignment horizontal="center"/>
    </xf>
    <xf numFmtId="0" fontId="110" fillId="0" borderId="0">
      <alignment horizontal="center"/>
    </xf>
    <xf numFmtId="0" fontId="110" fillId="0" borderId="0">
      <alignment horizontal="center"/>
    </xf>
    <xf numFmtId="0" fontId="110" fillId="0" borderId="0">
      <alignment horizontal="center"/>
    </xf>
    <xf numFmtId="0" fontId="111" fillId="0" borderId="0" applyFill="0" applyBorder="0" applyProtection="0">
      <alignment horizontal="left" vertical="top"/>
    </xf>
    <xf numFmtId="0" fontId="112" fillId="0" borderId="0">
      <alignment horizontal="center"/>
    </xf>
    <xf numFmtId="0" fontId="113" fillId="47" borderId="0" applyBorder="0"/>
    <xf numFmtId="240" fontId="19" fillId="0" borderId="21">
      <protection locked="0"/>
    </xf>
    <xf numFmtId="271" fontId="20" fillId="0" borderId="0" applyFont="0" applyFill="0" applyBorder="0" applyAlignment="0" applyProtection="0"/>
    <xf numFmtId="272" fontId="20" fillId="0" borderId="0" applyFont="0" applyFill="0" applyBorder="0" applyAlignment="0" applyProtection="0"/>
    <xf numFmtId="273" fontId="20" fillId="0" borderId="0" applyFont="0" applyFill="0" applyBorder="0" applyAlignment="0" applyProtection="0">
      <alignment vertical="center"/>
    </xf>
    <xf numFmtId="273" fontId="21" fillId="0" borderId="0" applyFont="0" applyFill="0" applyBorder="0" applyAlignment="0" applyProtection="0">
      <alignment vertical="center"/>
    </xf>
    <xf numFmtId="273" fontId="21" fillId="0" borderId="0" applyFont="0" applyFill="0" applyBorder="0" applyAlignment="0" applyProtection="0">
      <alignment vertical="center"/>
    </xf>
    <xf numFmtId="273" fontId="14" fillId="0" borderId="0" applyFont="0" applyFill="0" applyBorder="0" applyAlignment="0" applyProtection="0">
      <alignment vertical="center"/>
    </xf>
    <xf numFmtId="273" fontId="14" fillId="0" borderId="0" applyFont="0" applyFill="0" applyBorder="0" applyAlignment="0" applyProtection="0">
      <alignment vertical="center"/>
    </xf>
    <xf numFmtId="0" fontId="20" fillId="0" borderId="4" applyNumberFormat="0" applyFont="0" applyFill="0" applyAlignment="0" applyProtection="0">
      <alignment horizontal="center"/>
    </xf>
    <xf numFmtId="0" fontId="5" fillId="0" borderId="4" applyNumberFormat="0" applyFont="0" applyFill="0" applyAlignment="0" applyProtection="0">
      <alignment horizontal="center"/>
    </xf>
    <xf numFmtId="0" fontId="5" fillId="0" borderId="4" applyNumberFormat="0" applyFont="0" applyFill="0" applyAlignment="0" applyProtection="0">
      <alignment horizontal="center"/>
    </xf>
    <xf numFmtId="0" fontId="14" fillId="0" borderId="4" applyNumberFormat="0" applyFont="0" applyFill="0" applyAlignment="0" applyProtection="0">
      <alignment horizontal="center"/>
    </xf>
    <xf numFmtId="0" fontId="14" fillId="0" borderId="4" applyNumberFormat="0" applyFont="0" applyFill="0" applyAlignment="0" applyProtection="0">
      <alignment horizontal="center"/>
    </xf>
    <xf numFmtId="0" fontId="14" fillId="0" borderId="4" applyNumberFormat="0" applyFont="0" applyFill="0" applyAlignment="0" applyProtection="0">
      <alignment horizontal="center"/>
    </xf>
    <xf numFmtId="0" fontId="20" fillId="0" borderId="4" applyNumberFormat="0" applyFont="0" applyFill="0" applyAlignment="0" applyProtection="0">
      <alignment horizontal="center"/>
    </xf>
    <xf numFmtId="0" fontId="20" fillId="0" borderId="4" applyNumberFormat="0" applyFont="0" applyFill="0" applyProtection="0">
      <alignment horizontal="centerContinuous"/>
    </xf>
    <xf numFmtId="0" fontId="5" fillId="0" borderId="4" applyNumberFormat="0" applyFont="0" applyFill="0" applyProtection="0">
      <alignment horizontal="centerContinuous"/>
    </xf>
    <xf numFmtId="0" fontId="5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20" fillId="0" borderId="4" applyNumberFormat="0" applyFont="0" applyFill="0" applyProtection="0">
      <alignment horizontal="centerContinuous"/>
    </xf>
    <xf numFmtId="0" fontId="20" fillId="0" borderId="4" applyNumberFormat="0" applyFont="0" applyFill="0" applyProtection="0">
      <alignment horizontal="centerContinuous"/>
    </xf>
    <xf numFmtId="0" fontId="5" fillId="0" borderId="4" applyNumberFormat="0" applyFont="0" applyFill="0" applyProtection="0">
      <alignment horizontal="centerContinuous"/>
    </xf>
    <xf numFmtId="0" fontId="5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14" fillId="0" borderId="4" applyNumberFormat="0" applyFont="0" applyFill="0" applyProtection="0">
      <alignment horizontal="centerContinuous"/>
    </xf>
    <xf numFmtId="0" fontId="20" fillId="0" borderId="4" applyNumberFormat="0" applyFont="0" applyFill="0" applyProtection="0">
      <alignment horizontal="centerContinuous"/>
    </xf>
    <xf numFmtId="0" fontId="20" fillId="0" borderId="9" applyNumberFormat="0" applyFont="0" applyFill="0" applyAlignment="0" applyProtection="0"/>
    <xf numFmtId="177" fontId="5" fillId="0" borderId="9" applyNumberFormat="0" applyFont="0" applyFill="0" applyAlignment="0" applyProtection="0"/>
    <xf numFmtId="177" fontId="5" fillId="0" borderId="9" applyNumberFormat="0" applyFont="0" applyFill="0" applyAlignment="0" applyProtection="0"/>
    <xf numFmtId="0" fontId="14" fillId="0" borderId="9" applyNumberFormat="0" applyFont="0" applyFill="0" applyAlignment="0" applyProtection="0"/>
    <xf numFmtId="0" fontId="14" fillId="0" borderId="9" applyNumberFormat="0" applyFont="0" applyFill="0" applyAlignment="0" applyProtection="0"/>
    <xf numFmtId="9" fontId="114" fillId="0" borderId="0" applyNumberFormat="0" applyFill="0" applyBorder="0" applyAlignment="0">
      <protection locked="0"/>
    </xf>
    <xf numFmtId="9" fontId="114" fillId="0" borderId="0" applyNumberFormat="0" applyFill="0" applyBorder="0" applyAlignment="0">
      <protection locked="0"/>
    </xf>
    <xf numFmtId="9" fontId="114" fillId="0" borderId="0" applyNumberFormat="0" applyFill="0" applyBorder="0" applyAlignment="0">
      <protection locked="0"/>
    </xf>
    <xf numFmtId="0" fontId="114" fillId="0" borderId="0" applyNumberFormat="0" applyFill="0" applyBorder="0" applyAlignment="0">
      <protection locked="0"/>
    </xf>
    <xf numFmtId="49" fontId="50" fillId="0" borderId="22" applyFill="0" applyAlignment="0">
      <alignment horizontal="left"/>
      <protection locked="0"/>
    </xf>
    <xf numFmtId="49" fontId="50" fillId="0" borderId="22" applyFill="0" applyAlignment="0">
      <alignment horizontal="left"/>
      <protection locked="0"/>
    </xf>
    <xf numFmtId="274" fontId="20" fillId="0" borderId="0" applyFont="0" applyFill="0" applyBorder="0" applyAlignment="0" applyProtection="0">
      <alignment vertical="center"/>
    </xf>
    <xf numFmtId="274" fontId="21" fillId="0" borderId="0" applyFont="0" applyFill="0" applyBorder="0" applyAlignment="0" applyProtection="0">
      <alignment vertical="center"/>
    </xf>
    <xf numFmtId="274" fontId="21" fillId="0" borderId="0" applyFont="0" applyFill="0" applyBorder="0" applyAlignment="0" applyProtection="0">
      <alignment vertical="center"/>
    </xf>
    <xf numFmtId="274" fontId="14" fillId="0" borderId="0" applyFont="0" applyFill="0" applyBorder="0" applyAlignment="0" applyProtection="0">
      <alignment vertical="center"/>
    </xf>
    <xf numFmtId="274" fontId="14" fillId="0" borderId="0" applyFont="0" applyFill="0" applyBorder="0" applyAlignment="0" applyProtection="0">
      <alignment vertical="center"/>
    </xf>
    <xf numFmtId="275" fontId="20" fillId="0" borderId="0" applyFont="0" applyFill="0" applyBorder="0" applyAlignment="0" applyProtection="0">
      <alignment vertical="center"/>
    </xf>
    <xf numFmtId="275" fontId="21" fillId="0" borderId="0" applyFont="0" applyFill="0" applyBorder="0" applyAlignment="0" applyProtection="0">
      <alignment vertical="center"/>
    </xf>
    <xf numFmtId="275" fontId="21" fillId="0" borderId="0" applyFont="0" applyFill="0" applyBorder="0" applyAlignment="0" applyProtection="0">
      <alignment vertical="center"/>
    </xf>
    <xf numFmtId="275" fontId="14" fillId="0" borderId="0" applyFont="0" applyFill="0" applyBorder="0" applyAlignment="0" applyProtection="0">
      <alignment vertical="center"/>
    </xf>
    <xf numFmtId="275" fontId="14" fillId="0" borderId="0" applyFont="0" applyFill="0" applyBorder="0" applyAlignment="0" applyProtection="0">
      <alignment vertical="center"/>
    </xf>
    <xf numFmtId="276" fontId="20" fillId="0" borderId="0" applyFont="0" applyFill="0" applyBorder="0" applyAlignment="0" applyProtection="0"/>
    <xf numFmtId="277" fontId="20" fillId="0" borderId="0" applyFont="0" applyFill="0" applyBorder="0" applyAlignment="0" applyProtection="0"/>
    <xf numFmtId="278" fontId="20" fillId="0" borderId="0" applyFont="0" applyFill="0" applyBorder="0" applyAlignment="0" applyProtection="0"/>
    <xf numFmtId="279" fontId="20" fillId="0" borderId="0" applyFont="0" applyFill="0" applyBorder="0" applyAlignment="0" applyProtection="0"/>
    <xf numFmtId="0" fontId="20" fillId="0" borderId="0" applyNumberFormat="0" applyFont="0" applyFill="0" applyBorder="0" applyProtection="0">
      <alignment horizontal="center" vertical="center" wrapText="1"/>
    </xf>
    <xf numFmtId="0" fontId="25" fillId="0" borderId="0" applyNumberFormat="0" applyFont="0" applyFill="0" applyBorder="0" applyProtection="0">
      <alignment horizontal="center" vertical="center" wrapText="1"/>
    </xf>
    <xf numFmtId="0" fontId="25" fillId="0" borderId="0" applyNumberFormat="0" applyFont="0" applyFill="0" applyBorder="0" applyProtection="0">
      <alignment horizontal="center" vertical="center" wrapText="1"/>
    </xf>
    <xf numFmtId="0" fontId="14" fillId="0" borderId="0" applyNumberFormat="0" applyFont="0" applyFill="0" applyBorder="0" applyProtection="0">
      <alignment horizontal="center" vertical="center" wrapText="1"/>
    </xf>
    <xf numFmtId="0" fontId="14" fillId="0" borderId="0" applyNumberFormat="0" applyFont="0" applyFill="0" applyBorder="0" applyProtection="0">
      <alignment horizontal="center" vertical="center" wrapText="1"/>
    </xf>
    <xf numFmtId="280" fontId="20" fillId="0" borderId="0" applyFont="0" applyFill="0" applyBorder="0" applyAlignment="0" applyProtection="0"/>
    <xf numFmtId="280" fontId="19" fillId="0" borderId="0" applyFont="0" applyFill="0" applyBorder="0" applyAlignment="0" applyProtection="0"/>
    <xf numFmtId="280" fontId="19" fillId="0" borderId="0" applyFont="0" applyFill="0" applyBorder="0" applyAlignment="0" applyProtection="0"/>
    <xf numFmtId="280" fontId="14" fillId="0" borderId="0" applyFont="0" applyFill="0" applyBorder="0" applyAlignment="0" applyProtection="0"/>
    <xf numFmtId="280" fontId="14" fillId="0" borderId="0" applyFont="0" applyFill="0" applyBorder="0" applyAlignment="0" applyProtection="0"/>
    <xf numFmtId="200" fontId="71" fillId="0" borderId="23" applyFill="0" applyBorder="0" applyAlignment="0" applyProtection="0"/>
    <xf numFmtId="9" fontId="20" fillId="0" borderId="0" applyFont="0" applyFill="0" applyBorder="0" applyAlignment="0" applyProtection="0"/>
    <xf numFmtId="0" fontId="5" fillId="0" borderId="0"/>
    <xf numFmtId="0" fontId="19" fillId="0" borderId="0"/>
    <xf numFmtId="214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221" fontId="14" fillId="0" borderId="0" applyFont="0" applyFill="0" applyBorder="0" applyAlignment="0" applyProtection="0"/>
    <xf numFmtId="221" fontId="14" fillId="0" borderId="0" applyFont="0" applyFill="0" applyBorder="0" applyAlignment="0" applyProtection="0"/>
    <xf numFmtId="9" fontId="20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20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20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20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9" fillId="0" borderId="0" applyNumberFormat="0" applyFont="0" applyFill="0" applyBorder="0" applyAlignment="0" applyProtection="0"/>
    <xf numFmtId="9" fontId="1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>
      <alignment vertical="center"/>
    </xf>
    <xf numFmtId="9" fontId="4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/>
    <xf numFmtId="9" fontId="20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185" fontId="20" fillId="0" borderId="0" applyFont="0" applyFill="0" applyBorder="0" applyAlignment="0" applyProtection="0"/>
    <xf numFmtId="281" fontId="20" fillId="0" borderId="0" applyFont="0" applyFill="0" applyBorder="0" applyAlignment="0" applyProtection="0"/>
    <xf numFmtId="0" fontId="19" fillId="0" borderId="3" applyNumberFormat="0" applyFill="0" applyProtection="0">
      <alignment horizontal="right"/>
    </xf>
    <xf numFmtId="0" fontId="19" fillId="0" borderId="3" applyNumberFormat="0" applyFill="0" applyProtection="0">
      <alignment horizontal="right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5" fillId="0" borderId="24" applyNumberFormat="0" applyFill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7" fillId="0" borderId="25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26" applyNumberFormat="0" applyFill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9" fillId="0" borderId="3" applyNumberFormat="0" applyFill="0" applyProtection="0">
      <alignment horizontal="center"/>
    </xf>
    <xf numFmtId="0" fontId="119" fillId="0" borderId="3" applyNumberFormat="0" applyFill="0" applyProtection="0">
      <alignment horizontal="center"/>
    </xf>
    <xf numFmtId="0" fontId="23" fillId="0" borderId="0"/>
    <xf numFmtId="0" fontId="120" fillId="0" borderId="0" applyNumberFormat="0" applyFill="0" applyBorder="0" applyAlignment="0" applyProtection="0"/>
    <xf numFmtId="0" fontId="121" fillId="0" borderId="27" applyNumberFormat="0" applyFill="0" applyProtection="0">
      <alignment horizontal="center"/>
    </xf>
    <xf numFmtId="0" fontId="121" fillId="0" borderId="27" applyNumberFormat="0" applyFill="0" applyProtection="0">
      <alignment horizont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3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3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3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2" fillId="5" borderId="0" applyNumberFormat="0" applyBorder="0" applyAlignment="0" applyProtection="0">
      <alignment vertical="center"/>
    </xf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5" borderId="0" applyNumberFormat="0" applyBorder="0" applyAlignment="0" applyProtection="0"/>
    <xf numFmtId="0" fontId="124" fillId="48" borderId="0" applyNumberFormat="0" applyBorder="0" applyAlignment="0" applyProtection="0"/>
    <xf numFmtId="0" fontId="124" fillId="5" borderId="0" applyNumberFormat="0" applyBorder="0" applyAlignment="0" applyProtection="0"/>
    <xf numFmtId="0" fontId="123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23" fillId="5" borderId="0" applyNumberFormat="0" applyBorder="0" applyAlignment="0" applyProtection="0">
      <alignment vertical="center"/>
    </xf>
    <xf numFmtId="0" fontId="14" fillId="0" borderId="0"/>
    <xf numFmtId="0" fontId="20" fillId="0" borderId="0">
      <alignment vertical="center"/>
    </xf>
    <xf numFmtId="0" fontId="15" fillId="0" borderId="0">
      <alignment vertical="center"/>
    </xf>
    <xf numFmtId="0" fontId="20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41" fillId="0" borderId="0">
      <alignment vertical="center"/>
    </xf>
    <xf numFmtId="0" fontId="41" fillId="0" borderId="0">
      <alignment vertical="center"/>
    </xf>
    <xf numFmtId="0" fontId="14" fillId="0" borderId="0"/>
    <xf numFmtId="0" fontId="5" fillId="0" borderId="0"/>
    <xf numFmtId="0" fontId="14" fillId="0" borderId="0"/>
    <xf numFmtId="0" fontId="41" fillId="0" borderId="0">
      <alignment vertical="center"/>
    </xf>
    <xf numFmtId="0" fontId="5" fillId="0" borderId="0">
      <alignment vertical="center"/>
    </xf>
    <xf numFmtId="0" fontId="14" fillId="0" borderId="0">
      <alignment vertical="center"/>
    </xf>
    <xf numFmtId="0" fontId="20" fillId="0" borderId="0">
      <alignment vertical="center"/>
    </xf>
    <xf numFmtId="0" fontId="5" fillId="0" borderId="0">
      <alignment vertical="top"/>
    </xf>
    <xf numFmtId="0" fontId="20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5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>
      <alignment vertical="center"/>
    </xf>
    <xf numFmtId="0" fontId="15" fillId="0" borderId="0">
      <alignment vertical="center"/>
    </xf>
    <xf numFmtId="0" fontId="20" fillId="0" borderId="0">
      <alignment vertical="center"/>
    </xf>
    <xf numFmtId="0" fontId="63" fillId="0" borderId="0"/>
    <xf numFmtId="0" fontId="6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>
      <alignment vertical="center"/>
    </xf>
    <xf numFmtId="0" fontId="15" fillId="0" borderId="0">
      <alignment vertical="center"/>
    </xf>
    <xf numFmtId="0" fontId="20" fillId="0" borderId="0">
      <alignment vertical="center"/>
    </xf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5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0"/>
    <xf numFmtId="0" fontId="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9" fillId="0" borderId="0"/>
    <xf numFmtId="0" fontId="14" fillId="0" borderId="0"/>
    <xf numFmtId="0" fontId="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4" fillId="0" borderId="0" applyNumberFormat="0" applyFont="0" applyFill="0" applyBorder="0" applyAlignment="0" applyProtection="0"/>
    <xf numFmtId="0" fontId="14" fillId="0" borderId="0" applyNumberFormat="0" applyFont="0" applyFill="0" applyBorder="0" applyAlignment="0" applyProtection="0"/>
    <xf numFmtId="0" fontId="10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19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>
      <alignment vertical="center"/>
    </xf>
    <xf numFmtId="0" fontId="14" fillId="0" borderId="0"/>
    <xf numFmtId="0" fontId="15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>
      <alignment vertical="top"/>
    </xf>
    <xf numFmtId="0" fontId="5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>
      <alignment vertical="top"/>
    </xf>
    <xf numFmtId="0" fontId="14" fillId="0" borderId="0"/>
    <xf numFmtId="0" fontId="5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9" fillId="0" borderId="0" applyNumberFormat="0" applyFont="0" applyFill="0" applyBorder="0" applyAlignment="0" applyProtection="0"/>
    <xf numFmtId="0" fontId="15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5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>
      <alignment vertical="center"/>
    </xf>
    <xf numFmtId="0" fontId="41" fillId="0" borderId="0">
      <alignment vertical="center"/>
    </xf>
    <xf numFmtId="0" fontId="41" fillId="0" borderId="0">
      <alignment vertical="center"/>
    </xf>
    <xf numFmtId="0" fontId="5" fillId="0" borderId="0">
      <alignment vertical="top"/>
    </xf>
    <xf numFmtId="0" fontId="10" fillId="0" borderId="0"/>
    <xf numFmtId="0" fontId="14" fillId="0" borderId="0"/>
    <xf numFmtId="0" fontId="14" fillId="0" borderId="0"/>
    <xf numFmtId="0" fontId="14" fillId="0" borderId="0"/>
    <xf numFmtId="0" fontId="10" fillId="0" borderId="0"/>
    <xf numFmtId="0" fontId="41" fillId="0" borderId="0">
      <alignment vertical="center"/>
    </xf>
    <xf numFmtId="0" fontId="41" fillId="0" borderId="0">
      <alignment vertical="center"/>
    </xf>
    <xf numFmtId="0" fontId="10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0" fillId="0" borderId="0"/>
    <xf numFmtId="0" fontId="41" fillId="0" borderId="0">
      <alignment vertical="center"/>
    </xf>
    <xf numFmtId="0" fontId="41" fillId="0" borderId="0">
      <alignment vertical="center"/>
    </xf>
    <xf numFmtId="0" fontId="14" fillId="0" borderId="0"/>
    <xf numFmtId="0" fontId="14" fillId="0" borderId="0"/>
    <xf numFmtId="0" fontId="20" fillId="0" borderId="0">
      <alignment vertical="center"/>
    </xf>
    <xf numFmtId="0" fontId="14" fillId="0" borderId="0"/>
    <xf numFmtId="0" fontId="14" fillId="0" borderId="0"/>
    <xf numFmtId="0" fontId="41" fillId="0" borderId="0">
      <alignment vertical="center"/>
    </xf>
    <xf numFmtId="0" fontId="41" fillId="0" borderId="0">
      <alignment vertical="center"/>
    </xf>
    <xf numFmtId="0" fontId="20" fillId="0" borderId="0">
      <alignment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1" fillId="0" borderId="0">
      <alignment vertical="center"/>
    </xf>
    <xf numFmtId="0" fontId="41" fillId="0" borderId="0">
      <alignment vertical="center"/>
    </xf>
    <xf numFmtId="0" fontId="15" fillId="0" borderId="0">
      <alignment vertical="center"/>
    </xf>
    <xf numFmtId="0" fontId="2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41" fillId="0" borderId="0">
      <alignment vertical="center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9" fillId="0" borderId="0"/>
    <xf numFmtId="0" fontId="14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0" fillId="0" borderId="0" applyFill="0" applyBorder="0" applyAlignment="0"/>
    <xf numFmtId="0" fontId="10" fillId="0" borderId="0" applyFill="0" applyBorder="0" applyAlignment="0"/>
    <xf numFmtId="0" fontId="10" fillId="0" borderId="0" applyFill="0" applyBorder="0" applyAlignment="0"/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1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1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0" fillId="27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0" fillId="6" borderId="0" applyNumberFormat="0" applyBorder="0" applyAlignment="0" applyProtection="0">
      <alignment vertical="center"/>
    </xf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6" borderId="0" applyNumberFormat="0" applyBorder="0" applyAlignment="0" applyProtection="0"/>
    <xf numFmtId="0" fontId="132" fillId="32" borderId="0" applyNumberFormat="0" applyBorder="0" applyAlignment="0" applyProtection="0"/>
    <xf numFmtId="0" fontId="132" fillId="6" borderId="0" applyNumberFormat="0" applyBorder="0" applyAlignment="0" applyProtection="0"/>
    <xf numFmtId="0" fontId="131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0" fontId="131" fillId="6" borderId="0" applyNumberFormat="0" applyBorder="0" applyAlignment="0" applyProtection="0">
      <alignment vertical="center"/>
    </xf>
    <xf numFmtId="4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133" fillId="0" borderId="0" applyNumberFormat="0" applyFill="0" applyBorder="0" applyAlignment="0" applyProtection="0">
      <alignment vertical="top"/>
      <protection locked="0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0" fontId="134" fillId="0" borderId="28" applyNumberFormat="0" applyFill="0" applyAlignment="0" applyProtection="0">
      <alignment vertical="center"/>
    </xf>
    <xf numFmtId="245" fontId="14" fillId="0" borderId="0" applyFont="0" applyFill="0" applyBorder="0" applyAlignment="0" applyProtection="0"/>
    <xf numFmtId="244" fontId="14" fillId="0" borderId="0" applyFont="0" applyFill="0" applyBorder="0" applyAlignment="0" applyProtection="0"/>
    <xf numFmtId="245" fontId="14" fillId="0" borderId="0" applyFont="0" applyFill="0" applyBorder="0" applyAlignment="0" applyProtection="0"/>
    <xf numFmtId="244" fontId="14" fillId="0" borderId="0" applyFont="0" applyFill="0" applyBorder="0" applyAlignment="0" applyProtection="0"/>
    <xf numFmtId="282" fontId="14" fillId="0" borderId="0" applyFont="0" applyFill="0" applyBorder="0" applyAlignment="0" applyProtection="0"/>
    <xf numFmtId="282" fontId="14" fillId="0" borderId="0" applyFont="0" applyFill="0" applyBorder="0" applyAlignment="0" applyProtection="0"/>
    <xf numFmtId="245" fontId="14" fillId="0" borderId="0" applyFont="0" applyFill="0" applyBorder="0" applyAlignment="0" applyProtection="0"/>
    <xf numFmtId="244" fontId="14" fillId="0" borderId="0" applyFont="0" applyFill="0" applyBorder="0" applyAlignment="0" applyProtection="0"/>
    <xf numFmtId="245" fontId="14" fillId="0" borderId="0" applyFont="0" applyFill="0" applyBorder="0" applyAlignment="0" applyProtection="0"/>
    <xf numFmtId="244" fontId="14" fillId="0" borderId="0" applyFont="0" applyFill="0" applyBorder="0" applyAlignment="0" applyProtection="0"/>
    <xf numFmtId="245" fontId="14" fillId="0" borderId="0" applyFont="0" applyFill="0" applyBorder="0" applyAlignment="0" applyProtection="0"/>
    <xf numFmtId="245" fontId="14" fillId="0" borderId="0" applyFont="0" applyFill="0" applyBorder="0" applyAlignment="0" applyProtection="0"/>
    <xf numFmtId="245" fontId="14" fillId="0" borderId="0" applyFont="0" applyFill="0" applyBorder="0" applyAlignment="0" applyProtection="0"/>
    <xf numFmtId="244" fontId="14" fillId="0" borderId="0" applyFont="0" applyFill="0" applyBorder="0" applyAlignment="0" applyProtection="0"/>
    <xf numFmtId="245" fontId="14" fillId="0" borderId="0" applyFont="0" applyFill="0" applyBorder="0" applyAlignment="0" applyProtection="0"/>
    <xf numFmtId="245" fontId="14" fillId="0" borderId="0" applyFont="0" applyFill="0" applyBorder="0" applyAlignment="0" applyProtection="0"/>
    <xf numFmtId="224" fontId="20" fillId="0" borderId="0" applyFont="0" applyFill="0" applyBorder="0" applyAlignment="0" applyProtection="0"/>
    <xf numFmtId="283" fontId="20" fillId="0" borderId="0" applyFont="0" applyFill="0" applyBorder="0" applyAlignment="0" applyProtection="0"/>
    <xf numFmtId="249" fontId="20" fillId="0" borderId="0" applyFont="0" applyFill="0" applyBorder="0" applyAlignment="0" applyProtection="0"/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5" fillId="27" borderId="29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6" fillId="29" borderId="30" applyNumberFormat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37" fillId="0" borderId="0" applyNumberFormat="0" applyFill="0" applyBorder="0" applyAlignment="0" applyProtection="0">
      <alignment vertical="center"/>
    </xf>
    <xf numFmtId="0" fontId="121" fillId="0" borderId="27" applyNumberFormat="0" applyFill="0" applyProtection="0">
      <alignment horizontal="left"/>
    </xf>
    <xf numFmtId="0" fontId="121" fillId="0" borderId="27" applyNumberFormat="0" applyFill="0" applyProtection="0">
      <alignment horizontal="left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8" fillId="0" borderId="0" applyNumberFormat="0" applyFill="0" applyBorder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0" fontId="139" fillId="0" borderId="31" applyNumberFormat="0" applyFill="0" applyAlignment="0" applyProtection="0">
      <alignment vertical="center"/>
    </xf>
    <xf numFmtId="284" fontId="20" fillId="0" borderId="0" applyFont="0" applyFill="0" applyBorder="0" applyAlignment="0" applyProtection="0"/>
    <xf numFmtId="285" fontId="20" fillId="0" borderId="0" applyFont="0" applyFill="0" applyBorder="0" applyAlignment="0" applyProtection="0"/>
    <xf numFmtId="185" fontId="20" fillId="0" borderId="0" applyFont="0" applyFill="0" applyBorder="0" applyAlignment="0" applyProtection="0"/>
    <xf numFmtId="281" fontId="20" fillId="0" borderId="0" applyFont="0" applyFill="0" applyBorder="0" applyAlignment="0" applyProtection="0"/>
    <xf numFmtId="283" fontId="20" fillId="0" borderId="0" applyFont="0" applyFill="0" applyBorder="0" applyAlignment="0" applyProtection="0"/>
    <xf numFmtId="286" fontId="20" fillId="0" borderId="0" applyFont="0" applyFill="0" applyBorder="0" applyAlignment="0" applyProtection="0"/>
    <xf numFmtId="0" fontId="22" fillId="0" borderId="0"/>
    <xf numFmtId="41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5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5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87" fontId="20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287" fontId="76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287" fontId="14" fillId="0" borderId="0" applyFont="0" applyFill="0" applyBorder="0" applyAlignment="0" applyProtection="0"/>
    <xf numFmtId="287" fontId="7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80" fontId="20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180" fontId="5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180" fontId="14" fillId="0" borderId="0" applyFont="0" applyFill="0" applyBorder="0" applyAlignment="0" applyProtection="0"/>
    <xf numFmtId="180" fontId="5" fillId="0" borderId="0" applyFont="0" applyFill="0" applyBorder="0" applyAlignment="0" applyProtection="0"/>
    <xf numFmtId="180" fontId="20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180" fontId="5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180" fontId="14" fillId="0" borderId="0" applyFont="0" applyFill="0" applyBorder="0" applyAlignment="0" applyProtection="0"/>
    <xf numFmtId="180" fontId="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9" fillId="0" borderId="0" applyNumberFormat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5" fillId="0" borderId="0" applyFont="0" applyFill="0" applyBorder="0" applyAlignment="0" applyProtection="0">
      <alignment vertical="center"/>
    </xf>
    <xf numFmtId="43" fontId="15" fillId="0" borderId="0" applyFont="0" applyFill="0" applyBorder="0" applyAlignment="0" applyProtection="0">
      <alignment vertical="center"/>
    </xf>
    <xf numFmtId="43" fontId="15" fillId="0" borderId="0" applyFont="0" applyFill="0" applyBorder="0" applyAlignment="0" applyProtection="0">
      <alignment vertical="center"/>
    </xf>
    <xf numFmtId="43" fontId="10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288" fontId="42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5" fillId="0" borderId="0" applyFont="0" applyFill="0" applyBorder="0" applyAlignment="0" applyProtection="0">
      <alignment vertical="center"/>
    </xf>
    <xf numFmtId="288" fontId="42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/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/>
    <xf numFmtId="41" fontId="14" fillId="0" borderId="0" applyFont="0" applyFill="0" applyBorder="0" applyAlignment="0" applyProtection="0"/>
    <xf numFmtId="41" fontId="14" fillId="0" borderId="0" applyFont="0" applyFill="0" applyBorder="0" applyAlignment="0" applyProtection="0"/>
    <xf numFmtId="41" fontId="14" fillId="0" borderId="0" applyFont="0" applyFill="0" applyBorder="0" applyAlignment="0" applyProtection="0"/>
    <xf numFmtId="41" fontId="14" fillId="0" borderId="0" applyFont="0" applyFill="0" applyBorder="0" applyAlignment="0" applyProtection="0"/>
    <xf numFmtId="41" fontId="14" fillId="0" borderId="0" applyFont="0" applyFill="0" applyBorder="0" applyAlignment="0" applyProtection="0"/>
    <xf numFmtId="179" fontId="20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14" fillId="0" borderId="0" applyFont="0" applyFill="0" applyBorder="0" applyAlignment="0" applyProtection="0"/>
    <xf numFmtId="179" fontId="14" fillId="0" borderId="0" applyFont="0" applyFill="0" applyBorder="0" applyAlignment="0" applyProtection="0"/>
    <xf numFmtId="179" fontId="20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9" fontId="14" fillId="0" borderId="0" applyFont="0" applyFill="0" applyBorder="0" applyAlignment="0" applyProtection="0"/>
    <xf numFmtId="179" fontId="14" fillId="0" borderId="0" applyFont="0" applyFill="0" applyBorder="0" applyAlignment="0" applyProtection="0"/>
    <xf numFmtId="0" fontId="140" fillId="0" borderId="0"/>
    <xf numFmtId="0" fontId="141" fillId="49" borderId="0" applyNumberFormat="0" applyBorder="0" applyAlignment="0" applyProtection="0"/>
    <xf numFmtId="0" fontId="141" fillId="50" borderId="0" applyNumberFormat="0" applyBorder="0" applyAlignment="0" applyProtection="0"/>
    <xf numFmtId="0" fontId="141" fillId="51" borderId="0" applyNumberFormat="0" applyBorder="0" applyAlignment="0" applyProtection="0"/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41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289" fontId="19" fillId="0" borderId="27" applyFill="0" applyProtection="0">
      <alignment horizontal="right"/>
    </xf>
    <xf numFmtId="289" fontId="19" fillId="0" borderId="27" applyFill="0" applyProtection="0">
      <alignment horizontal="right"/>
    </xf>
    <xf numFmtId="0" fontId="19" fillId="0" borderId="3" applyNumberFormat="0" applyFill="0" applyProtection="0">
      <alignment horizontal="left"/>
    </xf>
    <xf numFmtId="0" fontId="19" fillId="0" borderId="3" applyNumberFormat="0" applyFill="0" applyProtection="0">
      <alignment horizontal="left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2" fillId="2" borderId="0" applyNumberFormat="0" applyBorder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3" fillId="27" borderId="13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0" fontId="144" fillId="9" borderId="29" applyNumberFormat="0" applyAlignment="0" applyProtection="0">
      <alignment vertical="center"/>
    </xf>
    <xf numFmtId="1" fontId="19" fillId="0" borderId="27" applyFill="0" applyProtection="0">
      <alignment horizontal="center"/>
    </xf>
    <xf numFmtId="1" fontId="19" fillId="0" borderId="27" applyFill="0" applyProtection="0">
      <alignment horizontal="center"/>
    </xf>
    <xf numFmtId="0" fontId="145" fillId="0" borderId="0"/>
    <xf numFmtId="0" fontId="146" fillId="0" borderId="0" applyNumberFormat="0" applyFill="0" applyBorder="0" applyAlignment="0" applyProtection="0"/>
    <xf numFmtId="249" fontId="20" fillId="0" borderId="0" applyFont="0" applyFill="0" applyBorder="0" applyAlignment="0" applyProtection="0"/>
    <xf numFmtId="290" fontId="20" fillId="0" borderId="0" applyFont="0" applyFill="0" applyBorder="0" applyAlignment="0" applyProtection="0"/>
    <xf numFmtId="0" fontId="147" fillId="0" borderId="0"/>
    <xf numFmtId="0" fontId="147" fillId="0" borderId="0"/>
    <xf numFmtId="291" fontId="17" fillId="0" borderId="0">
      <alignment shrinkToFit="1"/>
    </xf>
    <xf numFmtId="291" fontId="17" fillId="0" borderId="0">
      <alignment shrinkToFit="1"/>
    </xf>
    <xf numFmtId="0" fontId="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27" fillId="0" borderId="0"/>
    <xf numFmtId="0" fontId="19" fillId="0" borderId="0" applyNumberFormat="0" applyFill="0" applyBorder="0" applyAlignment="0" applyProtection="0"/>
    <xf numFmtId="0" fontId="14" fillId="0" borderId="0"/>
    <xf numFmtId="0" fontId="19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40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20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0" fontId="14" fillId="25" borderId="32" applyNumberFormat="0" applyFont="0" applyAlignment="0" applyProtection="0">
      <alignment vertical="center"/>
    </xf>
    <xf numFmtId="221" fontId="19" fillId="0" borderId="10" applyNumberFormat="0"/>
    <xf numFmtId="221" fontId="19" fillId="0" borderId="10" applyNumberFormat="0"/>
    <xf numFmtId="221" fontId="19" fillId="0" borderId="10" applyNumberFormat="0"/>
    <xf numFmtId="0" fontId="19" fillId="0" borderId="10" applyNumberFormat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149" fillId="0" borderId="0"/>
    <xf numFmtId="177" fontId="15" fillId="0" borderId="0"/>
    <xf numFmtId="0" fontId="14" fillId="0" borderId="0"/>
  </cellStyleXfs>
  <cellXfs count="161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indent="1"/>
    </xf>
    <xf numFmtId="0" fontId="0" fillId="0" borderId="1" xfId="0" applyNumberForma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 indent="1"/>
    </xf>
    <xf numFmtId="0" fontId="7" fillId="0" borderId="1" xfId="0" applyFont="1" applyBorder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/>
    </xf>
    <xf numFmtId="0" fontId="7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 indent="1" shrinkToFit="1"/>
    </xf>
    <xf numFmtId="0" fontId="8" fillId="0" borderId="1" xfId="0" applyFont="1" applyBorder="1" applyAlignment="1">
      <alignment horizontal="center" vertical="center" shrinkToFit="1"/>
    </xf>
    <xf numFmtId="49" fontId="8" fillId="0" borderId="1" xfId="0" applyNumberFormat="1" applyFont="1" applyBorder="1" applyAlignment="1">
      <alignment horizontal="center" vertical="center"/>
    </xf>
    <xf numFmtId="0" fontId="8" fillId="0" borderId="1" xfId="1" applyNumberFormat="1" applyFont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 indent="1" shrinkToFit="1"/>
    </xf>
    <xf numFmtId="49" fontId="10" fillId="0" borderId="1" xfId="0" applyNumberFormat="1" applyFont="1" applyFill="1" applyBorder="1" applyAlignment="1">
      <alignment horizontal="center" vertical="center"/>
    </xf>
    <xf numFmtId="0" fontId="10" fillId="0" borderId="1" xfId="1" applyNumberFormat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shrinkToFit="1"/>
    </xf>
    <xf numFmtId="0" fontId="10" fillId="0" borderId="1" xfId="0" applyNumberFormat="1" applyFont="1" applyFill="1" applyBorder="1" applyAlignment="1">
      <alignment horizontal="center" vertical="center" shrinkToFi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left" vertical="center" indent="1" shrinkToFit="1"/>
    </xf>
    <xf numFmtId="0" fontId="10" fillId="0" borderId="1" xfId="0" applyFont="1" applyBorder="1" applyAlignment="1">
      <alignment horizontal="center" vertical="center" shrinkToFit="1"/>
    </xf>
    <xf numFmtId="49" fontId="10" fillId="0" borderId="1" xfId="0" applyNumberFormat="1" applyFont="1" applyBorder="1" applyAlignment="1">
      <alignment horizontal="center" vertical="center"/>
    </xf>
    <xf numFmtId="0" fontId="10" fillId="0" borderId="1" xfId="1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left" vertical="center" wrapText="1" indent="1" shrinkToFit="1"/>
    </xf>
    <xf numFmtId="0" fontId="10" fillId="0" borderId="1" xfId="0" applyNumberFormat="1" applyFont="1" applyBorder="1" applyAlignment="1">
      <alignment horizontal="center" vertical="center" shrinkToFit="1"/>
    </xf>
    <xf numFmtId="0" fontId="0" fillId="0" borderId="0" xfId="0" applyAlignment="1">
      <alignment horizontal="left" vertical="center" indent="1"/>
    </xf>
    <xf numFmtId="0" fontId="0" fillId="0" borderId="0" xfId="0" applyNumberFormat="1">
      <alignment vertical="center"/>
    </xf>
    <xf numFmtId="0" fontId="15" fillId="0" borderId="0" xfId="4">
      <alignment vertical="center"/>
    </xf>
    <xf numFmtId="49" fontId="10" fillId="2" borderId="1" xfId="4" applyNumberFormat="1" applyFont="1" applyFill="1" applyBorder="1" applyAlignment="1">
      <alignment horizontal="center" vertical="center" wrapText="1"/>
    </xf>
    <xf numFmtId="0" fontId="10" fillId="2" borderId="1" xfId="4" applyFont="1" applyFill="1" applyBorder="1" applyAlignment="1">
      <alignment horizontal="center" vertical="center" wrapText="1"/>
    </xf>
    <xf numFmtId="0" fontId="9" fillId="0" borderId="0" xfId="4" applyFont="1" applyFill="1" applyBorder="1" applyAlignment="1">
      <alignment horizontal="center" vertical="center"/>
    </xf>
    <xf numFmtId="0" fontId="17" fillId="0" borderId="1" xfId="4" applyNumberFormat="1" applyFont="1" applyFill="1" applyBorder="1" applyAlignment="1">
      <alignment horizontal="center" vertical="center"/>
    </xf>
    <xf numFmtId="49" fontId="17" fillId="0" borderId="1" xfId="4" applyNumberFormat="1" applyFont="1" applyFill="1" applyBorder="1" applyAlignment="1">
      <alignment vertical="center"/>
    </xf>
    <xf numFmtId="0" fontId="17" fillId="0" borderId="1" xfId="4" applyNumberFormat="1" applyFont="1" applyFill="1" applyBorder="1" applyAlignment="1">
      <alignment horizontal="left" vertical="center" shrinkToFit="1"/>
    </xf>
    <xf numFmtId="0" fontId="10" fillId="0" borderId="1" xfId="4" applyNumberFormat="1" applyFont="1" applyFill="1" applyBorder="1" applyAlignment="1">
      <alignment horizontal="left" vertical="center" shrinkToFit="1"/>
    </xf>
    <xf numFmtId="0" fontId="10" fillId="0" borderId="1" xfId="4" applyNumberFormat="1" applyFont="1" applyFill="1" applyBorder="1" applyAlignment="1">
      <alignment horizontal="center" vertical="center"/>
    </xf>
    <xf numFmtId="0" fontId="18" fillId="0" borderId="0" xfId="4" applyFont="1" applyFill="1" applyBorder="1" applyAlignment="1">
      <alignment vertical="center"/>
    </xf>
    <xf numFmtId="0" fontId="15" fillId="0" borderId="3" xfId="4" applyBorder="1" applyAlignment="1">
      <alignment horizontal="center" vertical="center"/>
    </xf>
    <xf numFmtId="0" fontId="152" fillId="0" borderId="0" xfId="3971" applyFont="1" applyFill="1" applyBorder="1" applyAlignment="1">
      <alignment horizontal="left" vertical="center"/>
    </xf>
    <xf numFmtId="49" fontId="9" fillId="2" borderId="34" xfId="3971" applyNumberFormat="1" applyFont="1" applyFill="1" applyBorder="1" applyAlignment="1">
      <alignment horizontal="center" vertical="center" wrapText="1"/>
    </xf>
    <xf numFmtId="0" fontId="9" fillId="2" borderId="34" xfId="3971" applyFont="1" applyFill="1" applyBorder="1" applyAlignment="1">
      <alignment horizontal="center" vertical="center" wrapText="1"/>
    </xf>
    <xf numFmtId="0" fontId="9" fillId="0" borderId="0" xfId="3971" applyFont="1" applyFill="1" applyBorder="1" applyAlignment="1">
      <alignment horizontal="center" vertical="center"/>
    </xf>
    <xf numFmtId="49" fontId="9" fillId="2" borderId="3" xfId="3971" applyNumberFormat="1" applyFont="1" applyFill="1" applyBorder="1" applyAlignment="1">
      <alignment horizontal="center" vertical="center" wrapText="1"/>
    </xf>
    <xf numFmtId="0" fontId="9" fillId="2" borderId="3" xfId="3971" applyFont="1" applyFill="1" applyBorder="1" applyAlignment="1">
      <alignment horizontal="center" vertical="center" wrapText="1"/>
    </xf>
    <xf numFmtId="0" fontId="17" fillId="0" borderId="10" xfId="3971" applyNumberFormat="1" applyFont="1" applyFill="1" applyBorder="1" applyAlignment="1">
      <alignment horizontal="center" vertical="center"/>
    </xf>
    <xf numFmtId="43" fontId="17" fillId="0" borderId="3" xfId="4728" applyNumberFormat="1" applyFont="1" applyBorder="1" applyAlignment="1">
      <alignment horizontal="center" vertical="center"/>
    </xf>
    <xf numFmtId="292" fontId="153" fillId="0" borderId="3" xfId="3971" applyNumberFormat="1" applyFont="1" applyFill="1" applyBorder="1" applyAlignment="1">
      <alignment horizontal="right" vertical="center"/>
    </xf>
    <xf numFmtId="0" fontId="9" fillId="0" borderId="0" xfId="3971" applyFont="1" applyFill="1" applyBorder="1" applyAlignment="1">
      <alignment vertical="center"/>
    </xf>
    <xf numFmtId="49" fontId="17" fillId="0" borderId="10" xfId="3971" applyNumberFormat="1" applyFont="1" applyFill="1" applyBorder="1" applyAlignment="1">
      <alignment vertical="center"/>
    </xf>
    <xf numFmtId="0" fontId="17" fillId="0" borderId="10" xfId="3971" applyNumberFormat="1" applyFont="1" applyFill="1" applyBorder="1" applyAlignment="1">
      <alignment horizontal="left" vertical="center" shrinkToFit="1"/>
    </xf>
    <xf numFmtId="43" fontId="17" fillId="0" borderId="10" xfId="4728" applyNumberFormat="1" applyFont="1" applyBorder="1" applyAlignment="1">
      <alignment horizontal="center" vertical="center"/>
    </xf>
    <xf numFmtId="292" fontId="153" fillId="0" borderId="10" xfId="3971" applyNumberFormat="1" applyFont="1" applyFill="1" applyBorder="1" applyAlignment="1">
      <alignment horizontal="right" vertical="center"/>
    </xf>
    <xf numFmtId="49" fontId="10" fillId="0" borderId="0" xfId="3971" applyNumberFormat="1" applyFont="1" applyFill="1" applyBorder="1" applyAlignment="1">
      <alignment vertical="center"/>
    </xf>
    <xf numFmtId="49" fontId="17" fillId="0" borderId="0" xfId="3971" applyNumberFormat="1" applyFont="1" applyFill="1" applyBorder="1" applyAlignment="1">
      <alignment vertical="center"/>
    </xf>
    <xf numFmtId="0" fontId="10" fillId="0" borderId="10" xfId="3971" applyNumberFormat="1" applyFont="1" applyFill="1" applyBorder="1" applyAlignment="1">
      <alignment horizontal="center" vertical="center"/>
    </xf>
    <xf numFmtId="0" fontId="10" fillId="0" borderId="0" xfId="3971" applyFont="1" applyFill="1" applyBorder="1" applyAlignment="1">
      <alignment vertical="center"/>
    </xf>
    <xf numFmtId="49" fontId="14" fillId="0" borderId="0" xfId="3971" applyNumberFormat="1" applyFont="1" applyFill="1" applyBorder="1" applyAlignment="1">
      <alignment vertical="center"/>
    </xf>
    <xf numFmtId="49" fontId="154" fillId="0" borderId="0" xfId="3971" applyNumberFormat="1" applyFont="1" applyFill="1" applyBorder="1" applyAlignment="1">
      <alignment vertical="center"/>
    </xf>
    <xf numFmtId="0" fontId="14" fillId="0" borderId="0" xfId="3971" applyFont="1" applyFill="1" applyBorder="1" applyAlignment="1">
      <alignment vertical="center"/>
    </xf>
    <xf numFmtId="0" fontId="155" fillId="54" borderId="0" xfId="0" applyFont="1" applyFill="1" applyBorder="1" applyAlignment="1">
      <alignment horizontal="left" vertical="center"/>
    </xf>
    <xf numFmtId="0" fontId="0" fillId="55" borderId="0" xfId="0" applyFill="1" applyBorder="1" applyAlignment="1">
      <alignment horizontal="left" vertical="center"/>
    </xf>
    <xf numFmtId="0" fontId="0" fillId="55" borderId="0" xfId="0" applyFill="1">
      <alignment vertical="center"/>
    </xf>
    <xf numFmtId="0" fontId="156" fillId="0" borderId="1" xfId="2" applyFont="1" applyFill="1" applyBorder="1" applyAlignment="1">
      <alignment horizontal="left" vertical="center"/>
    </xf>
    <xf numFmtId="0" fontId="156" fillId="0" borderId="1" xfId="5327" applyNumberFormat="1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0" fontId="156" fillId="0" borderId="1" xfId="2" applyNumberFormat="1" applyFont="1" applyFill="1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294" fontId="6" fillId="0" borderId="0" xfId="0" applyNumberFormat="1" applyFont="1">
      <alignment vertical="center"/>
    </xf>
    <xf numFmtId="0" fontId="7" fillId="0" borderId="1" xfId="0" applyFont="1" applyBorder="1">
      <alignment vertical="center"/>
    </xf>
    <xf numFmtId="294" fontId="7" fillId="0" borderId="1" xfId="0" applyNumberFormat="1" applyFont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 indent="1"/>
    </xf>
    <xf numFmtId="49" fontId="0" fillId="0" borderId="1" xfId="0" applyNumberForma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 shrinkToFit="1"/>
    </xf>
    <xf numFmtId="0" fontId="8" fillId="0" borderId="1" xfId="0" applyFont="1" applyBorder="1" applyAlignment="1">
      <alignment horizontal="left" vertical="center" wrapText="1" shrinkToFit="1"/>
    </xf>
    <xf numFmtId="0" fontId="10" fillId="0" borderId="1" xfId="0" applyFont="1" applyFill="1" applyBorder="1" applyAlignment="1">
      <alignment horizontal="left" vertical="center" wrapText="1" shrinkToFit="1"/>
    </xf>
    <xf numFmtId="0" fontId="0" fillId="0" borderId="0" xfId="0" applyAlignment="1">
      <alignment horizontal="left" vertical="center" wrapText="1"/>
    </xf>
    <xf numFmtId="0" fontId="10" fillId="0" borderId="1" xfId="0" applyNumberFormat="1" applyFont="1" applyFill="1" applyBorder="1" applyAlignment="1">
      <alignment horizontal="center" vertical="center" wrapText="1"/>
    </xf>
    <xf numFmtId="0" fontId="11" fillId="0" borderId="1" xfId="0" applyNumberFormat="1" applyFont="1" applyBorder="1">
      <alignment vertical="center"/>
    </xf>
    <xf numFmtId="0" fontId="10" fillId="0" borderId="10" xfId="3971" applyNumberFormat="1" applyFont="1" applyFill="1" applyBorder="1" applyAlignment="1">
      <alignment horizontal="left" vertical="center" shrinkToFit="1"/>
    </xf>
    <xf numFmtId="294" fontId="7" fillId="0" borderId="1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7" fillId="0" borderId="1" xfId="0" applyFont="1" applyBorder="1" applyAlignment="1">
      <alignment horizontal="right" vertical="center"/>
    </xf>
    <xf numFmtId="0" fontId="156" fillId="56" borderId="37" xfId="2" applyNumberFormat="1" applyFont="1" applyFill="1" applyBorder="1" applyAlignment="1">
      <alignment horizontal="left" vertical="center"/>
    </xf>
    <xf numFmtId="0" fontId="156" fillId="56" borderId="38" xfId="2" applyNumberFormat="1" applyFont="1" applyFill="1" applyBorder="1" applyAlignment="1">
      <alignment horizontal="left" vertical="center"/>
    </xf>
    <xf numFmtId="0" fontId="156" fillId="56" borderId="39" xfId="2" applyNumberFormat="1" applyFont="1" applyFill="1" applyBorder="1" applyAlignment="1">
      <alignment horizontal="left" vertical="center"/>
    </xf>
    <xf numFmtId="0" fontId="7" fillId="56" borderId="37" xfId="0" applyFont="1" applyFill="1" applyBorder="1" applyAlignment="1">
      <alignment horizontal="left" vertical="center"/>
    </xf>
    <xf numFmtId="0" fontId="7" fillId="56" borderId="38" xfId="0" applyFont="1" applyFill="1" applyBorder="1" applyAlignment="1">
      <alignment horizontal="left" vertical="center"/>
    </xf>
    <xf numFmtId="0" fontId="7" fillId="56" borderId="39" xfId="0" applyFont="1" applyFill="1" applyBorder="1" applyAlignment="1">
      <alignment horizontal="left" vertical="center"/>
    </xf>
    <xf numFmtId="0" fontId="3" fillId="0" borderId="36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/>
    </xf>
    <xf numFmtId="0" fontId="156" fillId="0" borderId="1" xfId="2" applyNumberFormat="1" applyFont="1" applyFill="1" applyBorder="1" applyAlignment="1">
      <alignment horizontal="right" vertical="center"/>
    </xf>
    <xf numFmtId="0" fontId="157" fillId="0" borderId="4" xfId="0" applyFont="1" applyFill="1" applyBorder="1" applyAlignment="1">
      <alignment horizontal="center" vertical="center"/>
    </xf>
    <xf numFmtId="0" fontId="150" fillId="0" borderId="4" xfId="0" applyFont="1" applyFill="1" applyBorder="1" applyAlignment="1">
      <alignment horizontal="center" vertical="center"/>
    </xf>
    <xf numFmtId="49" fontId="0" fillId="56" borderId="37" xfId="0" applyNumberFormat="1" applyFill="1" applyBorder="1" applyAlignment="1">
      <alignment horizontal="left" vertical="center"/>
    </xf>
    <xf numFmtId="49" fontId="0" fillId="56" borderId="38" xfId="0" applyNumberFormat="1" applyFill="1" applyBorder="1" applyAlignment="1">
      <alignment horizontal="left" vertical="center"/>
    </xf>
    <xf numFmtId="49" fontId="0" fillId="56" borderId="39" xfId="0" applyNumberFormat="1" applyFill="1" applyBorder="1" applyAlignment="1">
      <alignment horizontal="left" vertical="center"/>
    </xf>
    <xf numFmtId="0" fontId="7" fillId="0" borderId="37" xfId="0" applyFont="1" applyBorder="1" applyAlignment="1">
      <alignment horizontal="right" vertical="center"/>
    </xf>
    <xf numFmtId="0" fontId="7" fillId="0" borderId="38" xfId="0" applyFont="1" applyBorder="1" applyAlignment="1">
      <alignment horizontal="right" vertical="center"/>
    </xf>
    <xf numFmtId="0" fontId="7" fillId="0" borderId="39" xfId="0" applyFont="1" applyBorder="1" applyAlignment="1">
      <alignment horizontal="right" vertical="center"/>
    </xf>
    <xf numFmtId="0" fontId="8" fillId="56" borderId="37" xfId="0" applyFont="1" applyFill="1" applyBorder="1" applyAlignment="1">
      <alignment horizontal="left" vertical="center" shrinkToFit="1"/>
    </xf>
    <xf numFmtId="0" fontId="8" fillId="56" borderId="38" xfId="0" applyFont="1" applyFill="1" applyBorder="1" applyAlignment="1">
      <alignment horizontal="left" vertical="center" shrinkToFit="1"/>
    </xf>
    <xf numFmtId="0" fontId="8" fillId="56" borderId="39" xfId="0" applyFont="1" applyFill="1" applyBorder="1" applyAlignment="1">
      <alignment horizontal="left" vertical="center" shrinkToFit="1"/>
    </xf>
    <xf numFmtId="0" fontId="7" fillId="0" borderId="37" xfId="0" applyFont="1" applyBorder="1" applyAlignment="1">
      <alignment horizontal="left" vertical="center" wrapText="1"/>
    </xf>
    <xf numFmtId="0" fontId="7" fillId="0" borderId="39" xfId="0" applyFont="1" applyBorder="1" applyAlignment="1">
      <alignment horizontal="left" vertical="center" wrapText="1"/>
    </xf>
    <xf numFmtId="0" fontId="10" fillId="0" borderId="37" xfId="0" applyFont="1" applyBorder="1" applyAlignment="1">
      <alignment horizontal="left" vertical="center" wrapText="1"/>
    </xf>
    <xf numFmtId="0" fontId="10" fillId="0" borderId="39" xfId="0" applyFont="1" applyBorder="1" applyAlignment="1">
      <alignment horizontal="left" vertical="center" wrapText="1"/>
    </xf>
    <xf numFmtId="0" fontId="6" fillId="0" borderId="37" xfId="0" applyFont="1" applyBorder="1" applyAlignment="1">
      <alignment horizontal="left" vertical="center" wrapText="1"/>
    </xf>
    <xf numFmtId="0" fontId="6" fillId="0" borderId="39" xfId="0" applyFont="1" applyBorder="1" applyAlignment="1">
      <alignment horizontal="left" vertical="center" wrapText="1"/>
    </xf>
    <xf numFmtId="0" fontId="10" fillId="56" borderId="37" xfId="0" applyFont="1" applyFill="1" applyBorder="1" applyAlignment="1">
      <alignment horizontal="left" vertical="center" wrapText="1" shrinkToFit="1"/>
    </xf>
    <xf numFmtId="0" fontId="10" fillId="56" borderId="38" xfId="0" applyFont="1" applyFill="1" applyBorder="1" applyAlignment="1">
      <alignment horizontal="left" vertical="center" wrapText="1" shrinkToFit="1"/>
    </xf>
    <xf numFmtId="0" fontId="10" fillId="56" borderId="39" xfId="0" applyFont="1" applyFill="1" applyBorder="1" applyAlignment="1">
      <alignment horizontal="left" vertical="center" wrapText="1" shrinkToFit="1"/>
    </xf>
    <xf numFmtId="49" fontId="21" fillId="0" borderId="37" xfId="0" applyNumberFormat="1" applyFont="1" applyFill="1" applyBorder="1" applyAlignment="1">
      <alignment horizontal="right" vertical="center"/>
    </xf>
    <xf numFmtId="49" fontId="21" fillId="0" borderId="38" xfId="0" applyNumberFormat="1" applyFont="1" applyFill="1" applyBorder="1" applyAlignment="1">
      <alignment horizontal="right" vertical="center"/>
    </xf>
    <xf numFmtId="49" fontId="21" fillId="0" borderId="39" xfId="0" applyNumberFormat="1" applyFont="1" applyFill="1" applyBorder="1" applyAlignment="1">
      <alignment horizontal="right" vertical="center"/>
    </xf>
    <xf numFmtId="0" fontId="8" fillId="0" borderId="37" xfId="0" applyFont="1" applyBorder="1" applyAlignment="1">
      <alignment horizontal="right" vertical="center" shrinkToFit="1"/>
    </xf>
    <xf numFmtId="0" fontId="8" fillId="0" borderId="38" xfId="0" applyFont="1" applyBorder="1" applyAlignment="1">
      <alignment horizontal="right" vertical="center" shrinkToFit="1"/>
    </xf>
    <xf numFmtId="0" fontId="8" fillId="0" borderId="39" xfId="0" applyFont="1" applyBorder="1" applyAlignment="1">
      <alignment horizontal="right" vertical="center" shrinkToFit="1"/>
    </xf>
    <xf numFmtId="0" fontId="8" fillId="56" borderId="37" xfId="0" applyFont="1" applyFill="1" applyBorder="1" applyAlignment="1">
      <alignment horizontal="left" vertical="center" wrapText="1" shrinkToFit="1"/>
    </xf>
    <xf numFmtId="0" fontId="8" fillId="56" borderId="38" xfId="0" applyFont="1" applyFill="1" applyBorder="1" applyAlignment="1">
      <alignment horizontal="left" vertical="center" wrapText="1" shrinkToFit="1"/>
    </xf>
    <xf numFmtId="0" fontId="8" fillId="56" borderId="39" xfId="0" applyFont="1" applyFill="1" applyBorder="1" applyAlignment="1">
      <alignment horizontal="left" vertical="center" wrapText="1" shrinkToFit="1"/>
    </xf>
    <xf numFmtId="49" fontId="10" fillId="0" borderId="37" xfId="0" applyNumberFormat="1" applyFont="1" applyFill="1" applyBorder="1" applyAlignment="1">
      <alignment horizontal="right" vertical="center" wrapText="1"/>
    </xf>
    <xf numFmtId="49" fontId="10" fillId="0" borderId="38" xfId="0" applyNumberFormat="1" applyFont="1" applyFill="1" applyBorder="1" applyAlignment="1">
      <alignment horizontal="right" vertical="center" wrapText="1"/>
    </xf>
    <xf numFmtId="49" fontId="10" fillId="0" borderId="39" xfId="0" applyNumberFormat="1" applyFont="1" applyFill="1" applyBorder="1" applyAlignment="1">
      <alignment horizontal="right" vertical="center" wrapText="1"/>
    </xf>
    <xf numFmtId="0" fontId="10" fillId="0" borderId="37" xfId="4" applyNumberFormat="1" applyFont="1" applyFill="1" applyBorder="1" applyAlignment="1">
      <alignment horizontal="right" vertical="center"/>
    </xf>
    <xf numFmtId="0" fontId="10" fillId="0" borderId="38" xfId="4" applyNumberFormat="1" applyFont="1" applyFill="1" applyBorder="1" applyAlignment="1">
      <alignment horizontal="right" vertical="center"/>
    </xf>
    <xf numFmtId="0" fontId="10" fillId="0" borderId="39" xfId="4" applyNumberFormat="1" applyFont="1" applyFill="1" applyBorder="1" applyAlignment="1">
      <alignment horizontal="right" vertical="center"/>
    </xf>
    <xf numFmtId="0" fontId="4" fillId="0" borderId="4" xfId="4" applyFont="1" applyBorder="1" applyAlignment="1">
      <alignment horizontal="center" vertical="center"/>
    </xf>
    <xf numFmtId="49" fontId="10" fillId="2" borderId="1" xfId="4" applyNumberFormat="1" applyFont="1" applyFill="1" applyBorder="1" applyAlignment="1">
      <alignment horizontal="center" vertical="center" wrapText="1"/>
    </xf>
    <xf numFmtId="49" fontId="17" fillId="2" borderId="1" xfId="4" applyNumberFormat="1" applyFont="1" applyFill="1" applyBorder="1" applyAlignment="1">
      <alignment horizontal="center" vertical="center" wrapText="1"/>
    </xf>
    <xf numFmtId="0" fontId="10" fillId="2" borderId="1" xfId="4" applyFont="1" applyFill="1" applyBorder="1" applyAlignment="1">
      <alignment horizontal="center" vertical="center" wrapText="1"/>
    </xf>
    <xf numFmtId="49" fontId="10" fillId="0" borderId="37" xfId="3971" applyNumberFormat="1" applyFont="1" applyFill="1" applyBorder="1" applyAlignment="1">
      <alignment horizontal="right" vertical="center"/>
    </xf>
    <xf numFmtId="49" fontId="10" fillId="0" borderId="38" xfId="3971" applyNumberFormat="1" applyFont="1" applyFill="1" applyBorder="1" applyAlignment="1">
      <alignment horizontal="right" vertical="center"/>
    </xf>
    <xf numFmtId="49" fontId="10" fillId="0" borderId="39" xfId="3971" applyNumberFormat="1" applyFont="1" applyFill="1" applyBorder="1" applyAlignment="1">
      <alignment horizontal="right" vertical="center"/>
    </xf>
    <xf numFmtId="0" fontId="9" fillId="0" borderId="0" xfId="3971" applyFont="1" applyFill="1" applyAlignment="1">
      <alignment horizontal="center" vertical="center"/>
    </xf>
    <xf numFmtId="0" fontId="150" fillId="0" borderId="0" xfId="3971" applyFont="1" applyFill="1" applyBorder="1" applyAlignment="1">
      <alignment horizontal="center" vertical="center"/>
    </xf>
    <xf numFmtId="0" fontId="151" fillId="0" borderId="0" xfId="3971" applyFont="1" applyFill="1" applyBorder="1" applyAlignment="1">
      <alignment horizontal="center" vertical="center"/>
    </xf>
    <xf numFmtId="49" fontId="9" fillId="2" borderId="33" xfId="3971" applyNumberFormat="1" applyFont="1" applyFill="1" applyBorder="1" applyAlignment="1">
      <alignment horizontal="center" vertical="center" wrapText="1"/>
    </xf>
    <xf numFmtId="49" fontId="9" fillId="2" borderId="10" xfId="3971" applyNumberFormat="1" applyFont="1" applyFill="1" applyBorder="1" applyAlignment="1">
      <alignment horizontal="center" vertical="center" wrapText="1"/>
    </xf>
    <xf numFmtId="49" fontId="153" fillId="2" borderId="35" xfId="3971" applyNumberFormat="1" applyFont="1" applyFill="1" applyBorder="1" applyAlignment="1">
      <alignment horizontal="center" vertical="center" wrapText="1"/>
    </xf>
    <xf numFmtId="0" fontId="9" fillId="2" borderId="34" xfId="3971" applyFont="1" applyFill="1" applyBorder="1" applyAlignment="1">
      <alignment horizontal="center" vertical="center" wrapText="1"/>
    </xf>
    <xf numFmtId="0" fontId="9" fillId="2" borderId="3" xfId="3971" applyFont="1" applyFill="1" applyBorder="1" applyAlignment="1">
      <alignment horizontal="center" vertical="center" wrapText="1"/>
    </xf>
  </cellXfs>
  <cellStyles count="5328">
    <cellStyle name="_x000a__x000b__x000a__x000b__x000b__x000b_¡¡_x000a__x000b_¥¥_x000a__x000b_" xfId="5" xr:uid="{00000000-0005-0000-0000-000000000000}"/>
    <cellStyle name="_x000a_mouse.drv=lm" xfId="6" xr:uid="{00000000-0005-0000-0000-000001000000}"/>
    <cellStyle name="_x000a_mouse.drv=lm 2" xfId="7" xr:uid="{00000000-0005-0000-0000-000002000000}"/>
    <cellStyle name="_x000a_mouse.drv=lm 3" xfId="8" xr:uid="{00000000-0005-0000-0000-000003000000}"/>
    <cellStyle name="$" xfId="9" xr:uid="{00000000-0005-0000-0000-000004000000}"/>
    <cellStyle name="$ 2" xfId="10" xr:uid="{00000000-0005-0000-0000-000005000000}"/>
    <cellStyle name="$ 2 2" xfId="11" xr:uid="{00000000-0005-0000-0000-000006000000}"/>
    <cellStyle name="$ 3" xfId="12" xr:uid="{00000000-0005-0000-0000-000007000000}"/>
    <cellStyle name="$ 4" xfId="13" xr:uid="{00000000-0005-0000-0000-000008000000}"/>
    <cellStyle name="$ K" xfId="14" xr:uid="{00000000-0005-0000-0000-000009000000}"/>
    <cellStyle name="$ K 2" xfId="15" xr:uid="{00000000-0005-0000-0000-00000A000000}"/>
    <cellStyle name="$ K 2 2" xfId="16" xr:uid="{00000000-0005-0000-0000-00000B000000}"/>
    <cellStyle name="$ K 3" xfId="17" xr:uid="{00000000-0005-0000-0000-00000C000000}"/>
    <cellStyle name="$ K 4" xfId="18" xr:uid="{00000000-0005-0000-0000-00000D000000}"/>
    <cellStyle name="$." xfId="19" xr:uid="{00000000-0005-0000-0000-00000E000000}"/>
    <cellStyle name="$. 2" xfId="20" xr:uid="{00000000-0005-0000-0000-00000F000000}"/>
    <cellStyle name="$. 2 2" xfId="21" xr:uid="{00000000-0005-0000-0000-000010000000}"/>
    <cellStyle name="$. 3" xfId="22" xr:uid="{00000000-0005-0000-0000-000011000000}"/>
    <cellStyle name="$. 4" xfId="23" xr:uid="{00000000-0005-0000-0000-000012000000}"/>
    <cellStyle name="$.$ K" xfId="24" xr:uid="{00000000-0005-0000-0000-000013000000}"/>
    <cellStyle name="$.$ K 2" xfId="25" xr:uid="{00000000-0005-0000-0000-000014000000}"/>
    <cellStyle name="$.$ K 2 2" xfId="26" xr:uid="{00000000-0005-0000-0000-000015000000}"/>
    <cellStyle name="$.$ K 3" xfId="27" xr:uid="{00000000-0005-0000-0000-000016000000}"/>
    <cellStyle name="$.$ K 4" xfId="28" xr:uid="{00000000-0005-0000-0000-000017000000}"/>
    <cellStyle name="$/hr" xfId="29" xr:uid="{00000000-0005-0000-0000-000018000000}"/>
    <cellStyle name="$/hr 2" xfId="30" xr:uid="{00000000-0005-0000-0000-000019000000}"/>
    <cellStyle name="$/hr 2 2" xfId="31" xr:uid="{00000000-0005-0000-0000-00001A000000}"/>
    <cellStyle name="$/hr 3" xfId="32" xr:uid="{00000000-0005-0000-0000-00001B000000}"/>
    <cellStyle name="$/hr 4" xfId="33" xr:uid="{00000000-0005-0000-0000-00001C000000}"/>
    <cellStyle name="%" xfId="34" xr:uid="{00000000-0005-0000-0000-00001D000000}"/>
    <cellStyle name="% 2" xfId="35" xr:uid="{00000000-0005-0000-0000-00001E000000}"/>
    <cellStyle name="% 2 2" xfId="36" xr:uid="{00000000-0005-0000-0000-00001F000000}"/>
    <cellStyle name="% 3" xfId="37" xr:uid="{00000000-0005-0000-0000-000020000000}"/>
    <cellStyle name="% 4" xfId="38" xr:uid="{00000000-0005-0000-0000-000021000000}"/>
    <cellStyle name="%." xfId="39" xr:uid="{00000000-0005-0000-0000-000022000000}"/>
    <cellStyle name="." xfId="40" xr:uid="{00000000-0005-0000-0000-000023000000}"/>
    <cellStyle name=". 2" xfId="41" xr:uid="{00000000-0005-0000-0000-000024000000}"/>
    <cellStyle name=". 2 2" xfId="42" xr:uid="{00000000-0005-0000-0000-000025000000}"/>
    <cellStyle name=". 3" xfId="43" xr:uid="{00000000-0005-0000-0000-000026000000}"/>
    <cellStyle name=". 3 2" xfId="44" xr:uid="{00000000-0005-0000-0000-000027000000}"/>
    <cellStyle name=". 4" xfId="45" xr:uid="{00000000-0005-0000-0000-000028000000}"/>
    <cellStyle name=". 5" xfId="46" xr:uid="{00000000-0005-0000-0000-000029000000}"/>
    <cellStyle name=".0" xfId="47" xr:uid="{00000000-0005-0000-0000-00002A000000}"/>
    <cellStyle name=".0\" xfId="48" xr:uid="{00000000-0005-0000-0000-00002B000000}"/>
    <cellStyle name=".0\ 2" xfId="49" xr:uid="{00000000-0005-0000-0000-00002C000000}"/>
    <cellStyle name=".0\ 3" xfId="50" xr:uid="{00000000-0005-0000-0000-00002D000000}"/>
    <cellStyle name=".0_1028ERP明细估值(DCF)尽职调查表(金嗓子)" xfId="51" xr:uid="{00000000-0005-0000-0000-00002E000000}"/>
    <cellStyle name=".00" xfId="52" xr:uid="{00000000-0005-0000-0000-00002F000000}"/>
    <cellStyle name=".00 2" xfId="53" xr:uid="{00000000-0005-0000-0000-000030000000}"/>
    <cellStyle name=".00 2 2" xfId="54" xr:uid="{00000000-0005-0000-0000-000031000000}"/>
    <cellStyle name=".00 3" xfId="55" xr:uid="{00000000-0005-0000-0000-000032000000}"/>
    <cellStyle name=".00 4" xfId="56" xr:uid="{00000000-0005-0000-0000-000033000000}"/>
    <cellStyle name=".000" xfId="57" xr:uid="{00000000-0005-0000-0000-000034000000}"/>
    <cellStyle name=".000 2" xfId="58" xr:uid="{00000000-0005-0000-0000-000035000000}"/>
    <cellStyle name=".000 2 2" xfId="59" xr:uid="{00000000-0005-0000-0000-000036000000}"/>
    <cellStyle name=".000 3" xfId="60" xr:uid="{00000000-0005-0000-0000-000037000000}"/>
    <cellStyle name=".000 4" xfId="61" xr:uid="{00000000-0005-0000-0000-000038000000}"/>
    <cellStyle name=".1" xfId="62" xr:uid="{00000000-0005-0000-0000-000039000000}"/>
    <cellStyle name=".1 2" xfId="63" xr:uid="{00000000-0005-0000-0000-00003A000000}"/>
    <cellStyle name=".1 2 2" xfId="64" xr:uid="{00000000-0005-0000-0000-00003B000000}"/>
    <cellStyle name=".1 3" xfId="65" xr:uid="{00000000-0005-0000-0000-00003C000000}"/>
    <cellStyle name=".1 4" xfId="66" xr:uid="{00000000-0005-0000-0000-00003D000000}"/>
    <cellStyle name=".2" xfId="67" xr:uid="{00000000-0005-0000-0000-00003E000000}"/>
    <cellStyle name=".2 2" xfId="68" xr:uid="{00000000-0005-0000-0000-00003F000000}"/>
    <cellStyle name=".2 2 2" xfId="69" xr:uid="{00000000-0005-0000-0000-000040000000}"/>
    <cellStyle name=".2 3" xfId="70" xr:uid="{00000000-0005-0000-0000-000041000000}"/>
    <cellStyle name=".2 4" xfId="71" xr:uid="{00000000-0005-0000-0000-000042000000}"/>
    <cellStyle name=".3" xfId="72" xr:uid="{00000000-0005-0000-0000-000043000000}"/>
    <cellStyle name=".3 2" xfId="73" xr:uid="{00000000-0005-0000-0000-000044000000}"/>
    <cellStyle name=".3 2 2" xfId="74" xr:uid="{00000000-0005-0000-0000-000045000000}"/>
    <cellStyle name=".3 3" xfId="75" xr:uid="{00000000-0005-0000-0000-000046000000}"/>
    <cellStyle name=".3 4" xfId="76" xr:uid="{00000000-0005-0000-0000-000047000000}"/>
    <cellStyle name="??" xfId="77" xr:uid="{00000000-0005-0000-0000-000048000000}"/>
    <cellStyle name="?? [0.00]_Analysis of Loans" xfId="78" xr:uid="{00000000-0005-0000-0000-000049000000}"/>
    <cellStyle name="?? [0]" xfId="79" xr:uid="{00000000-0005-0000-0000-00004A000000}"/>
    <cellStyle name="?? [0] 2" xfId="80" xr:uid="{00000000-0005-0000-0000-00004B000000}"/>
    <cellStyle name="?? [0] 2 2" xfId="81" xr:uid="{00000000-0005-0000-0000-00004C000000}"/>
    <cellStyle name="?? [0] 2 3" xfId="82" xr:uid="{00000000-0005-0000-0000-00004D000000}"/>
    <cellStyle name="?? [0] 3" xfId="83" xr:uid="{00000000-0005-0000-0000-00004E000000}"/>
    <cellStyle name="?? [0] 4" xfId="84" xr:uid="{00000000-0005-0000-0000-00004F000000}"/>
    <cellStyle name="?? 2" xfId="85" xr:uid="{00000000-0005-0000-0000-000050000000}"/>
    <cellStyle name="?? 2 2" xfId="86" xr:uid="{00000000-0005-0000-0000-000051000000}"/>
    <cellStyle name="?? 2 3" xfId="87" xr:uid="{00000000-0005-0000-0000-000052000000}"/>
    <cellStyle name="?? 3" xfId="88" xr:uid="{00000000-0005-0000-0000-000053000000}"/>
    <cellStyle name="?? 3 2" xfId="89" xr:uid="{00000000-0005-0000-0000-000054000000}"/>
    <cellStyle name="?? 4" xfId="90" xr:uid="{00000000-0005-0000-0000-000055000000}"/>
    <cellStyle name="?? 5" xfId="91" xr:uid="{00000000-0005-0000-0000-000056000000}"/>
    <cellStyle name="?? 6" xfId="92" xr:uid="{00000000-0005-0000-0000-000057000000}"/>
    <cellStyle name="?? 7" xfId="93" xr:uid="{00000000-0005-0000-0000-000058000000}"/>
    <cellStyle name="???? [0.00]_Analysis of Loans" xfId="94" xr:uid="{00000000-0005-0000-0000-000059000000}"/>
    <cellStyle name="????_Analysis of Loans" xfId="95" xr:uid="{00000000-0005-0000-0000-00005A000000}"/>
    <cellStyle name="??_????????" xfId="96" xr:uid="{00000000-0005-0000-0000-00005B000000}"/>
    <cellStyle name="?BP" xfId="97" xr:uid="{00000000-0005-0000-0000-00005C000000}"/>
    <cellStyle name="?BP 2" xfId="98" xr:uid="{00000000-0005-0000-0000-00005D000000}"/>
    <cellStyle name="?BP 2 2" xfId="99" xr:uid="{00000000-0005-0000-0000-00005E000000}"/>
    <cellStyle name="?BP 2 2 2" xfId="100" xr:uid="{00000000-0005-0000-0000-00005F000000}"/>
    <cellStyle name="?BP 2 3" xfId="101" xr:uid="{00000000-0005-0000-0000-000060000000}"/>
    <cellStyle name="?BP 3" xfId="102" xr:uid="{00000000-0005-0000-0000-000061000000}"/>
    <cellStyle name="?BP 3 2" xfId="103" xr:uid="{00000000-0005-0000-0000-000062000000}"/>
    <cellStyle name="?BP 3 2 2" xfId="104" xr:uid="{00000000-0005-0000-0000-000063000000}"/>
    <cellStyle name="?BP 3 3" xfId="105" xr:uid="{00000000-0005-0000-0000-000064000000}"/>
    <cellStyle name="?BP 4" xfId="106" xr:uid="{00000000-0005-0000-0000-000065000000}"/>
    <cellStyle name="?BP 4 2" xfId="107" xr:uid="{00000000-0005-0000-0000-000066000000}"/>
    <cellStyle name="?BP 4 2 2" xfId="108" xr:uid="{00000000-0005-0000-0000-000067000000}"/>
    <cellStyle name="?BP 4 3" xfId="109" xr:uid="{00000000-0005-0000-0000-000068000000}"/>
    <cellStyle name="?BP 5" xfId="110" xr:uid="{00000000-0005-0000-0000-000069000000}"/>
    <cellStyle name="?BP 5 2" xfId="111" xr:uid="{00000000-0005-0000-0000-00006A000000}"/>
    <cellStyle name="?BP 6" xfId="112" xr:uid="{00000000-0005-0000-0000-00006B000000}"/>
    <cellStyle name="?JY" xfId="113" xr:uid="{00000000-0005-0000-0000-00006C000000}"/>
    <cellStyle name="?JY 2" xfId="114" xr:uid="{00000000-0005-0000-0000-00006D000000}"/>
    <cellStyle name="?JY 2 2" xfId="115" xr:uid="{00000000-0005-0000-0000-00006E000000}"/>
    <cellStyle name="?JY 2 2 2" xfId="116" xr:uid="{00000000-0005-0000-0000-00006F000000}"/>
    <cellStyle name="?JY 2 3" xfId="117" xr:uid="{00000000-0005-0000-0000-000070000000}"/>
    <cellStyle name="?JY 3" xfId="118" xr:uid="{00000000-0005-0000-0000-000071000000}"/>
    <cellStyle name="?JY 3 2" xfId="119" xr:uid="{00000000-0005-0000-0000-000072000000}"/>
    <cellStyle name="?JY 3 2 2" xfId="120" xr:uid="{00000000-0005-0000-0000-000073000000}"/>
    <cellStyle name="?JY 3 3" xfId="121" xr:uid="{00000000-0005-0000-0000-000074000000}"/>
    <cellStyle name="?JY 4" xfId="122" xr:uid="{00000000-0005-0000-0000-000075000000}"/>
    <cellStyle name="?JY 4 2" xfId="123" xr:uid="{00000000-0005-0000-0000-000076000000}"/>
    <cellStyle name="?JY 4 2 2" xfId="124" xr:uid="{00000000-0005-0000-0000-000077000000}"/>
    <cellStyle name="?JY 4 3" xfId="125" xr:uid="{00000000-0005-0000-0000-000078000000}"/>
    <cellStyle name="?JY 5" xfId="126" xr:uid="{00000000-0005-0000-0000-000079000000}"/>
    <cellStyle name="?JY 5 2" xfId="127" xr:uid="{00000000-0005-0000-0000-00007A000000}"/>
    <cellStyle name="?JY 6" xfId="128" xr:uid="{00000000-0005-0000-0000-00007B000000}"/>
    <cellStyle name="?鹎%U龡&amp;H?_x0008__x001c__x001c_?_x0007__x0001__x0001_" xfId="129" xr:uid="{00000000-0005-0000-0000-00007C000000}"/>
    <cellStyle name="?鹚%婟?}?_x0008_1_x0004__x0005__x0005__x0007__x0001__x0001_" xfId="130" xr:uid="{00000000-0005-0000-0000-00007D000000}"/>
    <cellStyle name="@_text" xfId="131" xr:uid="{00000000-0005-0000-0000-00007E000000}"/>
    <cellStyle name="@_text_02大力矿业" xfId="132" xr:uid="{00000000-0005-0000-0000-00007F000000}"/>
    <cellStyle name="@_text_02大力矿业_Book2" xfId="133" xr:uid="{00000000-0005-0000-0000-000080000000}"/>
    <cellStyle name="@_text_02大力矿业收益法" xfId="134" xr:uid="{00000000-0005-0000-0000-000081000000}"/>
    <cellStyle name="@_text_02-张包资产基础法评估申报明细表" xfId="135" xr:uid="{00000000-0005-0000-0000-000082000000}"/>
    <cellStyle name="@_text_02-张包资产基础法评估申报明细表_Book2" xfId="136" xr:uid="{00000000-0005-0000-0000-000083000000}"/>
    <cellStyle name="@_text_030000安徽信达房产080420凌晨feng核对" xfId="137" xr:uid="{00000000-0005-0000-0000-000084000000}"/>
    <cellStyle name="@_text_030000安徽信达房产080420凌晨feng核对_Book2" xfId="138" xr:uid="{00000000-0005-0000-0000-000085000000}"/>
    <cellStyle name="@_text_0300神华集团包头矿业有限责任公司" xfId="139" xr:uid="{00000000-0005-0000-0000-000086000000}"/>
    <cellStyle name="@_text_035湖南省康普通信设备有限责任公司评估明细表" xfId="140" xr:uid="{00000000-0005-0000-0000-000087000000}"/>
    <cellStyle name="@_text_035湖南省康普通信设备有限责任公司评估明细表_310项目估值调查表（新）" xfId="141" xr:uid="{00000000-0005-0000-0000-000088000000}"/>
    <cellStyle name="@_text_035湖南省康普通信设备有限责任公司评估明细表_310项目估值调查表（新）_Book2" xfId="142" xr:uid="{00000000-0005-0000-0000-000089000000}"/>
    <cellStyle name="@_text_035湖南省康普通信设备有限责任公司评估明细表_Book2" xfId="143" xr:uid="{00000000-0005-0000-0000-00008A000000}"/>
    <cellStyle name="@_text_035湖南省康普通信设备有限责任公司评估明细表_majun合并嘉兴信达建设附件3：标准评估明细表（收益法）080407改" xfId="144" xr:uid="{00000000-0005-0000-0000-00008B000000}"/>
    <cellStyle name="@_text_035湖南省康普通信设备有限责任公司评估明细表_合并的安徽折旧表" xfId="145" xr:uid="{00000000-0005-0000-0000-00008C000000}"/>
    <cellStyle name="@_text_05收益法底稿(会计制度）ql" xfId="146" xr:uid="{00000000-0005-0000-0000-00008D000000}"/>
    <cellStyle name="@_text_070210" xfId="147" xr:uid="{00000000-0005-0000-0000-00008E000000}"/>
    <cellStyle name="@_text_07阳光煤气收益法" xfId="148" xr:uid="{00000000-0005-0000-0000-00008F000000}"/>
    <cellStyle name="@_text_07阳光煤气收益法_Book2" xfId="149" xr:uid="{00000000-0005-0000-0000-000090000000}"/>
    <cellStyle name="@_text_15神风机械" xfId="150" xr:uid="{00000000-0005-0000-0000-000091000000}"/>
    <cellStyle name="@_text_18纵横工程收益法080221" xfId="151" xr:uid="{00000000-0005-0000-0000-000092000000}"/>
    <cellStyle name="@_text_19大兴收益法申报表" xfId="152" xr:uid="{00000000-0005-0000-0000-000093000000}"/>
    <cellStyle name="@_text_19大兴收益法申报表_Book2" xfId="153" xr:uid="{00000000-0005-0000-0000-000094000000}"/>
    <cellStyle name="@_text_310项目估值调查表（新）" xfId="154" xr:uid="{00000000-0005-0000-0000-000095000000}"/>
    <cellStyle name="@_text_310项目估值调查表（新）_Book2" xfId="155" xr:uid="{00000000-0005-0000-0000-000096000000}"/>
    <cellStyle name="@_text_Book2" xfId="156" xr:uid="{00000000-0005-0000-0000-000097000000}"/>
    <cellStyle name="@_text_majun合并嘉兴信达建设附件3：标准评估明细表（收益法）080407改" xfId="157" xr:uid="{00000000-0005-0000-0000-000098000000}"/>
    <cellStyle name="@_text_鞍钢股份公司收益法071216feng核对" xfId="158" xr:uid="{00000000-0005-0000-0000-000099000000}"/>
    <cellStyle name="@_text_采用 5-24A阿刀亥井巷0531" xfId="159" xr:uid="{00000000-0005-0000-0000-00009A000000}"/>
    <cellStyle name="@_text_大力权益修改表" xfId="160" xr:uid="{00000000-0005-0000-0000-00009B000000}"/>
    <cellStyle name="@_text_大力权益修改表_Book2" xfId="161" xr:uid="{00000000-0005-0000-0000-00009C000000}"/>
    <cellStyle name="@_text_峰峰母公司现金流" xfId="162" xr:uid="{00000000-0005-0000-0000-00009D000000}"/>
    <cellStyle name="@_text_附件4：D表-《资产状况调查表》" xfId="163" xr:uid="{00000000-0005-0000-0000-00009E000000}"/>
    <cellStyle name="@_text_杭州美特收益法080119" xfId="164" xr:uid="{00000000-0005-0000-0000-00009F000000}"/>
    <cellStyle name="@_text_合并的安徽折旧表" xfId="165" xr:uid="{00000000-0005-0000-0000-0000A0000000}"/>
    <cellStyle name="@_text_暨阳山庄收益法0803012wanfeng" xfId="166" xr:uid="{00000000-0005-0000-0000-0000A1000000}"/>
    <cellStyle name="@_text_冀南安检收益法" xfId="167" xr:uid="{00000000-0005-0000-0000-0000A2000000}"/>
    <cellStyle name="@_text_可比公司beta" xfId="168" xr:uid="{00000000-0005-0000-0000-0000A3000000}"/>
    <cellStyle name="@_text_母公司盈利预测表" xfId="169" xr:uid="{00000000-0005-0000-0000-0000A4000000}"/>
    <cellStyle name="@_text_母公司盈利预测表_Book2" xfId="170" xr:uid="{00000000-0005-0000-0000-0000A5000000}"/>
    <cellStyle name="@_text_翔龙地质收益法" xfId="171" xr:uid="{00000000-0005-0000-0000-0000A6000000}"/>
    <cellStyle name="@ET_Style?CF_Style_1" xfId="172" xr:uid="{00000000-0005-0000-0000-0000A7000000}"/>
    <cellStyle name="_(九龙矿）母公司在建大通表" xfId="173" xr:uid="{00000000-0005-0000-0000-0000A8000000}"/>
    <cellStyle name="_(中企华)审计评估联合申报明细表.V1" xfId="174" xr:uid="{00000000-0005-0000-0000-0000A9000000}"/>
    <cellStyle name="_000集团本部" xfId="175" xr:uid="{00000000-0005-0000-0000-0000AA000000}"/>
    <cellStyle name="_000中联煤层气公司评估明细表" xfId="176" xr:uid="{00000000-0005-0000-0000-0000AB000000}"/>
    <cellStyle name="_00汇总" xfId="177" xr:uid="{00000000-0005-0000-0000-0000AC000000}"/>
    <cellStyle name="_00汇总 2" xfId="178" xr:uid="{00000000-0005-0000-0000-0000AD000000}"/>
    <cellStyle name="_00汇总 3" xfId="179" xr:uid="{00000000-0005-0000-0000-0000AE000000}"/>
    <cellStyle name="_00汇总_02大力矿业" xfId="180" xr:uid="{00000000-0005-0000-0000-0000AF000000}"/>
    <cellStyle name="_00汇总_02大力矿业 2" xfId="181" xr:uid="{00000000-0005-0000-0000-0000B0000000}"/>
    <cellStyle name="_00汇总_02大力矿业 3" xfId="182" xr:uid="{00000000-0005-0000-0000-0000B1000000}"/>
    <cellStyle name="_00汇总_18纵横工程改" xfId="183" xr:uid="{00000000-0005-0000-0000-0000B2000000}"/>
    <cellStyle name="_00汇总_18纵横工程改 2" xfId="184" xr:uid="{00000000-0005-0000-0000-0000B3000000}"/>
    <cellStyle name="_00汇总_18纵横工程改 3" xfId="185" xr:uid="{00000000-0005-0000-0000-0000B4000000}"/>
    <cellStyle name="_01-0000中国国际旅行社总社(新准则)" xfId="186" xr:uid="{00000000-0005-0000-0000-0000B5000000}"/>
    <cellStyle name="_0117－新准则（新北洋）" xfId="187" xr:uid="{00000000-0005-0000-0000-0000B6000000}"/>
    <cellStyle name="_01成都国地置业收益法20071130A" xfId="188" xr:uid="{00000000-0005-0000-0000-0000B7000000}"/>
    <cellStyle name="_01大力矿业评估申报表（新准则）" xfId="189" xr:uid="{00000000-0005-0000-0000-0000B8000000}"/>
    <cellStyle name="_01新航本部评估表-516" xfId="190" xr:uid="{00000000-0005-0000-0000-0000B9000000}"/>
    <cellStyle name="_02-0000中国免税品（集团）有限公司(新准则)" xfId="191" xr:uid="{00000000-0005-0000-0000-0000BA000000}"/>
    <cellStyle name="_020100二局股份公司" xfId="192" xr:uid="{00000000-0005-0000-0000-0000BB000000}"/>
    <cellStyle name="_020100二局股份公司 2" xfId="193" xr:uid="{00000000-0005-0000-0000-0000BC000000}"/>
    <cellStyle name="_020100二局股份公司 3" xfId="194" xr:uid="{00000000-0005-0000-0000-0000BD000000}"/>
    <cellStyle name="_020100二局股份公司_02大力矿业" xfId="195" xr:uid="{00000000-0005-0000-0000-0000BE000000}"/>
    <cellStyle name="_020100二局股份公司_02大力矿业 2" xfId="196" xr:uid="{00000000-0005-0000-0000-0000BF000000}"/>
    <cellStyle name="_020100二局股份公司_02大力矿业 3" xfId="197" xr:uid="{00000000-0005-0000-0000-0000C0000000}"/>
    <cellStyle name="_020100二局股份公司_18纵横工程改" xfId="198" xr:uid="{00000000-0005-0000-0000-0000C1000000}"/>
    <cellStyle name="_020100二局股份公司_18纵横工程改 2" xfId="199" xr:uid="{00000000-0005-0000-0000-0000C2000000}"/>
    <cellStyle name="_020100二局股份公司_18纵横工程改 3" xfId="200" xr:uid="{00000000-0005-0000-0000-0000C3000000}"/>
    <cellStyle name="_020100二局股份公司_2" xfId="201" xr:uid="{00000000-0005-0000-0000-0000C4000000}"/>
    <cellStyle name="_020100二局股份公司_2 2" xfId="202" xr:uid="{00000000-0005-0000-0000-0000C5000000}"/>
    <cellStyle name="_020100二局股份公司_2 3" xfId="203" xr:uid="{00000000-0005-0000-0000-0000C6000000}"/>
    <cellStyle name="_020100二局股份公司_2_02大力矿业" xfId="204" xr:uid="{00000000-0005-0000-0000-0000C7000000}"/>
    <cellStyle name="_020100二局股份公司_2_02大力矿业 2" xfId="205" xr:uid="{00000000-0005-0000-0000-0000C8000000}"/>
    <cellStyle name="_020100二局股份公司_2_02大力矿业 3" xfId="206" xr:uid="{00000000-0005-0000-0000-0000C9000000}"/>
    <cellStyle name="_020100二局股份公司_2_18纵横工程改" xfId="207" xr:uid="{00000000-0005-0000-0000-0000CA000000}"/>
    <cellStyle name="_020100二局股份公司_2_18纵横工程改 2" xfId="208" xr:uid="{00000000-0005-0000-0000-0000CB000000}"/>
    <cellStyle name="_020100二局股份公司_2_18纵横工程改 3" xfId="209" xr:uid="{00000000-0005-0000-0000-0000CC000000}"/>
    <cellStyle name="_0201B二局股份公司评估表0529" xfId="210" xr:uid="{00000000-0005-0000-0000-0000CD000000}"/>
    <cellStyle name="_0201B二局股份公司评估表0529 2" xfId="211" xr:uid="{00000000-0005-0000-0000-0000CE000000}"/>
    <cellStyle name="_0201B二局股份公司评估表0529 2 2" xfId="212" xr:uid="{00000000-0005-0000-0000-0000CF000000}"/>
    <cellStyle name="_0201B二局股份公司评估表0529 2 3" xfId="213" xr:uid="{00000000-0005-0000-0000-0000D0000000}"/>
    <cellStyle name="_0201B二局股份公司评估表0529 3" xfId="214" xr:uid="{00000000-0005-0000-0000-0000D1000000}"/>
    <cellStyle name="_0201B二局股份公司评估表0529 3 2" xfId="215" xr:uid="{00000000-0005-0000-0000-0000D2000000}"/>
    <cellStyle name="_0201B二局股份公司评估表0529 3 3" xfId="216" xr:uid="{00000000-0005-0000-0000-0000D3000000}"/>
    <cellStyle name="_0201B二局股份公司评估表0529 4" xfId="217" xr:uid="{00000000-0005-0000-0000-0000D4000000}"/>
    <cellStyle name="_0201B二局股份公司评估表0529 4 2" xfId="218" xr:uid="{00000000-0005-0000-0000-0000D5000000}"/>
    <cellStyle name="_0201B二局股份公司评估表0529 4 3" xfId="219" xr:uid="{00000000-0005-0000-0000-0000D6000000}"/>
    <cellStyle name="_0201B二局股份公司评估表0529 5" xfId="220" xr:uid="{00000000-0005-0000-0000-0000D7000000}"/>
    <cellStyle name="_0201B二局股份公司评估表0529 6" xfId="221" xr:uid="{00000000-0005-0000-0000-0000D8000000}"/>
    <cellStyle name="_0201B二局股份公司评估表0529_02大力矿业" xfId="222" xr:uid="{00000000-0005-0000-0000-0000D9000000}"/>
    <cellStyle name="_0201B二局股份公司评估表0529_02大力矿业 2" xfId="223" xr:uid="{00000000-0005-0000-0000-0000DA000000}"/>
    <cellStyle name="_0201B二局股份公司评估表0529_02大力矿业 3" xfId="224" xr:uid="{00000000-0005-0000-0000-0000DB000000}"/>
    <cellStyle name="_0201B二局股份公司评估表0529_18纵横工程改" xfId="225" xr:uid="{00000000-0005-0000-0000-0000DC000000}"/>
    <cellStyle name="_0201B二局股份公司评估表0529_18纵横工程改 2" xfId="226" xr:uid="{00000000-0005-0000-0000-0000DD000000}"/>
    <cellStyle name="_0201B二局股份公司评估表0529_18纵横工程改 3" xfId="227" xr:uid="{00000000-0005-0000-0000-0000DE000000}"/>
    <cellStyle name="_0201B二局股份公司评估表0529_固定资产折旧" xfId="228" xr:uid="{00000000-0005-0000-0000-0000DF000000}"/>
    <cellStyle name="_0201B二局股份公司评估表0529_固定资产折旧 2" xfId="229" xr:uid="{00000000-0005-0000-0000-0000E0000000}"/>
    <cellStyle name="_0201B二局股份公司评估表0529_固定资产折旧 3" xfId="230" xr:uid="{00000000-0005-0000-0000-0000E1000000}"/>
    <cellStyle name="_0201B二局股份公司评估表0529_固定资产折旧_majun合并嘉兴信达建设附件3：标准评估明细表（收益法）" xfId="231" xr:uid="{00000000-0005-0000-0000-0000E2000000}"/>
    <cellStyle name="_0201B二局股份公司评估表0529_固定资产折旧_majun合并嘉兴信达建设附件3：标准评估明细表（收益法） 2" xfId="232" xr:uid="{00000000-0005-0000-0000-0000E3000000}"/>
    <cellStyle name="_0201B二局股份公司评估表0529_固定资产折旧_majun合并嘉兴信达建设附件3：标准评估明细表（收益法） 3" xfId="233" xr:uid="{00000000-0005-0000-0000-0000E4000000}"/>
    <cellStyle name="_0201B二局股份公司评估表0604" xfId="234" xr:uid="{00000000-0005-0000-0000-0000E5000000}"/>
    <cellStyle name="_0201B二局股份公司评估表0604 2" xfId="235" xr:uid="{00000000-0005-0000-0000-0000E6000000}"/>
    <cellStyle name="_0201B二局股份公司评估表0604 2 2" xfId="236" xr:uid="{00000000-0005-0000-0000-0000E7000000}"/>
    <cellStyle name="_0201B二局股份公司评估表0604 2 3" xfId="237" xr:uid="{00000000-0005-0000-0000-0000E8000000}"/>
    <cellStyle name="_0201B二局股份公司评估表0604 3" xfId="238" xr:uid="{00000000-0005-0000-0000-0000E9000000}"/>
    <cellStyle name="_0201B二局股份公司评估表0604 3 2" xfId="239" xr:uid="{00000000-0005-0000-0000-0000EA000000}"/>
    <cellStyle name="_0201B二局股份公司评估表0604 3 3" xfId="240" xr:uid="{00000000-0005-0000-0000-0000EB000000}"/>
    <cellStyle name="_0201B二局股份公司评估表0604 4" xfId="241" xr:uid="{00000000-0005-0000-0000-0000EC000000}"/>
    <cellStyle name="_0201B二局股份公司评估表0604 4 2" xfId="242" xr:uid="{00000000-0005-0000-0000-0000ED000000}"/>
    <cellStyle name="_0201B二局股份公司评估表0604 4 3" xfId="243" xr:uid="{00000000-0005-0000-0000-0000EE000000}"/>
    <cellStyle name="_0201B二局股份公司评估表0604 5" xfId="244" xr:uid="{00000000-0005-0000-0000-0000EF000000}"/>
    <cellStyle name="_0201B二局股份公司评估表0604 6" xfId="245" xr:uid="{00000000-0005-0000-0000-0000F0000000}"/>
    <cellStyle name="_0201B二局股份公司评估表0604_02大力矿业" xfId="246" xr:uid="{00000000-0005-0000-0000-0000F1000000}"/>
    <cellStyle name="_0201B二局股份公司评估表0604_02大力矿业 2" xfId="247" xr:uid="{00000000-0005-0000-0000-0000F2000000}"/>
    <cellStyle name="_0201B二局股份公司评估表0604_02大力矿业 3" xfId="248" xr:uid="{00000000-0005-0000-0000-0000F3000000}"/>
    <cellStyle name="_0201B二局股份公司评估表0604_18纵横工程改" xfId="249" xr:uid="{00000000-0005-0000-0000-0000F4000000}"/>
    <cellStyle name="_0201B二局股份公司评估表0604_18纵横工程改 2" xfId="250" xr:uid="{00000000-0005-0000-0000-0000F5000000}"/>
    <cellStyle name="_0201B二局股份公司评估表0604_18纵横工程改 3" xfId="251" xr:uid="{00000000-0005-0000-0000-0000F6000000}"/>
    <cellStyle name="_0201B二局股份公司评估表0604_固定资产折旧" xfId="252" xr:uid="{00000000-0005-0000-0000-0000F7000000}"/>
    <cellStyle name="_0201B二局股份公司评估表0604_固定资产折旧 2" xfId="253" xr:uid="{00000000-0005-0000-0000-0000F8000000}"/>
    <cellStyle name="_0201B二局股份公司评估表0604_固定资产折旧 3" xfId="254" xr:uid="{00000000-0005-0000-0000-0000F9000000}"/>
    <cellStyle name="_0201B二局股份公司评估表0604_固定资产折旧_majun合并嘉兴信达建设附件3：标准评估明细表（收益法）" xfId="255" xr:uid="{00000000-0005-0000-0000-0000FA000000}"/>
    <cellStyle name="_0201B二局股份公司评估表0604_固定资产折旧_majun合并嘉兴信达建设附件3：标准评估明细表（收益法） 2" xfId="256" xr:uid="{00000000-0005-0000-0000-0000FB000000}"/>
    <cellStyle name="_0201B二局股份公司评估表0604_固定资产折旧_majun合并嘉兴信达建设附件3：标准评估明细表（收益法） 3" xfId="257" xr:uid="{00000000-0005-0000-0000-0000FC000000}"/>
    <cellStyle name="_0204房地产开发公司评估明细表" xfId="258" xr:uid="{00000000-0005-0000-0000-0000FD000000}"/>
    <cellStyle name="_0205物资有限公司" xfId="259" xr:uid="{00000000-0005-0000-0000-0000FE000000}"/>
    <cellStyle name="_0220北京高盛公司评估明细表" xfId="260" xr:uid="{00000000-0005-0000-0000-0000FF000000}"/>
    <cellStyle name="_028-01湘潭分院（收益法）调查表-含财务费用" xfId="261" xr:uid="{00000000-0005-0000-0000-000000010000}"/>
    <cellStyle name="_028-01湘潭分院（收益法）调查表-含财务费用 2" xfId="262" xr:uid="{00000000-0005-0000-0000-000001010000}"/>
    <cellStyle name="_028-01湘潭分院（收益法）调查表-含财务费用 2 2" xfId="263" xr:uid="{00000000-0005-0000-0000-000002010000}"/>
    <cellStyle name="_028-01湘潭分院（收益法）调查表-含财务费用 2 3" xfId="264" xr:uid="{00000000-0005-0000-0000-000003010000}"/>
    <cellStyle name="_028-01湘潭分院（收益法）调查表-含财务费用 3" xfId="265" xr:uid="{00000000-0005-0000-0000-000004010000}"/>
    <cellStyle name="_028-01湘潭分院（收益法）调查表-含财务费用 3 2" xfId="266" xr:uid="{00000000-0005-0000-0000-000005010000}"/>
    <cellStyle name="_028-01湘潭分院（收益法）调查表-含财务费用 3 3" xfId="267" xr:uid="{00000000-0005-0000-0000-000006010000}"/>
    <cellStyle name="_028-01湘潭分院（收益法）调查表-含财务费用 4" xfId="268" xr:uid="{00000000-0005-0000-0000-000007010000}"/>
    <cellStyle name="_028-01湘潭分院（收益法）调查表-含财务费用 4 2" xfId="269" xr:uid="{00000000-0005-0000-0000-000008010000}"/>
    <cellStyle name="_028-01湘潭分院（收益法）调查表-含财务费用 4 3" xfId="270" xr:uid="{00000000-0005-0000-0000-000009010000}"/>
    <cellStyle name="_028-01湘潭分院（收益法）调查表-含财务费用 5" xfId="271" xr:uid="{00000000-0005-0000-0000-00000A010000}"/>
    <cellStyle name="_028-01湘潭分院（收益法）调查表-含财务费用 6" xfId="272" xr:uid="{00000000-0005-0000-0000-00000B010000}"/>
    <cellStyle name="_028-01湘潭分院（收益法）调查表-含财务费用_02大力矿业" xfId="273" xr:uid="{00000000-0005-0000-0000-00000C010000}"/>
    <cellStyle name="_028-01湘潭分院（收益法）调查表-含财务费用_02大力矿业 2" xfId="274" xr:uid="{00000000-0005-0000-0000-00000D010000}"/>
    <cellStyle name="_028-01湘潭分院（收益法）调查表-含财务费用_02大力矿业 3" xfId="275" xr:uid="{00000000-0005-0000-0000-00000E010000}"/>
    <cellStyle name="_028-01湘潭分院（收益法）调查表-含财务费用_18纵横工程改" xfId="276" xr:uid="{00000000-0005-0000-0000-00000F010000}"/>
    <cellStyle name="_028-01湘潭分院（收益法）调查表-含财务费用_18纵横工程改 2" xfId="277" xr:uid="{00000000-0005-0000-0000-000010010000}"/>
    <cellStyle name="_028-01湘潭分院（收益法）调查表-含财务费用_18纵横工程改 3" xfId="278" xr:uid="{00000000-0005-0000-0000-000011010000}"/>
    <cellStyle name="_028-01湘潭分院（收益法）调查表-含财务费用_固定资产折旧" xfId="279" xr:uid="{00000000-0005-0000-0000-000012010000}"/>
    <cellStyle name="_028-01湘潭分院（收益法）调查表-含财务费用_固定资产折旧 2" xfId="280" xr:uid="{00000000-0005-0000-0000-000013010000}"/>
    <cellStyle name="_028-01湘潭分院（收益法）调查表-含财务费用_固定资产折旧 3" xfId="281" xr:uid="{00000000-0005-0000-0000-000014010000}"/>
    <cellStyle name="_028-01湘潭分院（收益法）调查表-含财务费用_固定资产折旧_majun合并嘉兴信达建设附件3：标准评估明细表（收益法）" xfId="282" xr:uid="{00000000-0005-0000-0000-000015010000}"/>
    <cellStyle name="_028-01湘潭分院（收益法）调查表-含财务费用_固定资产折旧_majun合并嘉兴信达建设附件3：标准评估明细表（收益法） 2" xfId="283" xr:uid="{00000000-0005-0000-0000-000016010000}"/>
    <cellStyle name="_028-01湘潭分院（收益法）调查表-含财务费用_固定资产折旧_majun合并嘉兴信达建设附件3：标准评估明细表（收益法） 3" xfId="284" xr:uid="{00000000-0005-0000-0000-000017010000}"/>
    <cellStyle name="_02-齐齐哈尔" xfId="285" xr:uid="{00000000-0005-0000-0000-000018010000}"/>
    <cellStyle name="_02-收益法评估申报表(新北洋)1226" xfId="286" xr:uid="{00000000-0005-0000-0000-000019010000}"/>
    <cellStyle name="_02-收益法评估申报表(新北洋)1226 2" xfId="287" xr:uid="{00000000-0005-0000-0000-00001A010000}"/>
    <cellStyle name="_02-收益法评估申报表(新北洋)1226 3" xfId="288" xr:uid="{00000000-0005-0000-0000-00001B010000}"/>
    <cellStyle name="_02孙庄采矿评估申报表（新准则）" xfId="289" xr:uid="{00000000-0005-0000-0000-00001C010000}"/>
    <cellStyle name="_02-张包资产基础法评估申报明细表" xfId="290" xr:uid="{00000000-0005-0000-0000-00001D010000}"/>
    <cellStyle name="_03_长期资产申报表" xfId="291" xr:uid="{00000000-0005-0000-0000-00001E010000}"/>
    <cellStyle name="_03_长期资产申报表_ABC-pbc表20060610" xfId="292" xr:uid="{00000000-0005-0000-0000-00001F010000}"/>
    <cellStyle name="_03_长期资产申报表_ABC-pbc表20060610_PBC(CG)-MASTER" xfId="293" xr:uid="{00000000-0005-0000-0000-000020010000}"/>
    <cellStyle name="_03_长期资产申报表_ABC-pbc表20060610_PBC(CG)-MASTER_PBC(CG)-MASTER" xfId="294" xr:uid="{00000000-0005-0000-0000-000021010000}"/>
    <cellStyle name="_03_长期资产申报表_ABC-pbc表20060610－赵静" xfId="295" xr:uid="{00000000-0005-0000-0000-000022010000}"/>
    <cellStyle name="_03_长期资产申报表_ABC-pbc表20060610－赵静_PBC(CG)-MASTER" xfId="296" xr:uid="{00000000-0005-0000-0000-000023010000}"/>
    <cellStyle name="_03_长期资产申报表_Book2222222222222222222222222222222222222222222222222" xfId="297" xr:uid="{00000000-0005-0000-0000-000024010000}"/>
    <cellStyle name="_03_长期资产申报表_Book2222222222222222222222222222222222222222222222222_ABC-pbc表20060610" xfId="298" xr:uid="{00000000-0005-0000-0000-000025010000}"/>
    <cellStyle name="_03_长期资产申报表_Book2222222222222222222222222222222222222222222222222_ABC-pbc表20060610_PBC(CG)-MASTER" xfId="299" xr:uid="{00000000-0005-0000-0000-000026010000}"/>
    <cellStyle name="_03_长期资产申报表_Book2222222222222222222222222222222222222222222222222_ABC-pbc表20060610_PBC(CG)-MASTER_PBC(CG)-MASTER" xfId="300" xr:uid="{00000000-0005-0000-0000-000027010000}"/>
    <cellStyle name="_03_长期资产申报表_Book2222222222222222222222222222222222222222222222222_ABC-pbc表20060610－赵静" xfId="301" xr:uid="{00000000-0005-0000-0000-000028010000}"/>
    <cellStyle name="_03_长期资产申报表_Book2222222222222222222222222222222222222222222222222_ABC-pbc表20060610－赵静_PBC(CG)-MASTER" xfId="302" xr:uid="{00000000-0005-0000-0000-000029010000}"/>
    <cellStyle name="_03_长期资产申报表_Book2222222222222222222222222222222222222222222222222_PBC(CG)-MASTER" xfId="303" xr:uid="{00000000-0005-0000-0000-00002A010000}"/>
    <cellStyle name="_03_长期资产申报表_Book2222222222222222222222222222222222222222222222222_PBC(CG)-MASTER_PBC(CG)-MASTER" xfId="304" xr:uid="{00000000-0005-0000-0000-00002B010000}"/>
    <cellStyle name="_03_长期资产申报表_Book2222222222222222222222222222222222222222222222222_原ABC-pbc表" xfId="305" xr:uid="{00000000-0005-0000-0000-00002C010000}"/>
    <cellStyle name="_03_长期资产申报表_Book2222222222222222222222222222222222222222222222222_原ABC-pbc表_PBC(CG)-MASTER" xfId="306" xr:uid="{00000000-0005-0000-0000-00002D010000}"/>
    <cellStyle name="_03_长期资产申报表_pbc" xfId="307" xr:uid="{00000000-0005-0000-0000-00002E010000}"/>
    <cellStyle name="_03_长期资产申报表_PBC(CG)-MASTER" xfId="308" xr:uid="{00000000-0005-0000-0000-00002F010000}"/>
    <cellStyle name="_03_长期资产申报表_PBC(CG)-MASTER_PBC(CG)-MASTER" xfId="309" xr:uid="{00000000-0005-0000-0000-000030010000}"/>
    <cellStyle name="_03_长期资产申报表_pbc_ABC-pbc表20060610" xfId="310" xr:uid="{00000000-0005-0000-0000-000031010000}"/>
    <cellStyle name="_03_长期资产申报表_pbc_ABC-pbc表20060610_PBC(CG)-MASTER" xfId="311" xr:uid="{00000000-0005-0000-0000-000032010000}"/>
    <cellStyle name="_03_长期资产申报表_pbc_ABC-pbc表20060610_PBC(CG)-MASTER_PBC(CG)-MASTER" xfId="312" xr:uid="{00000000-0005-0000-0000-000033010000}"/>
    <cellStyle name="_03_长期资产申报表_pbc_ABC-pbc表20060610－赵静" xfId="313" xr:uid="{00000000-0005-0000-0000-000034010000}"/>
    <cellStyle name="_03_长期资产申报表_pbc_ABC-pbc表20060610－赵静_PBC(CG)-MASTER" xfId="314" xr:uid="{00000000-0005-0000-0000-000035010000}"/>
    <cellStyle name="_03_长期资产申报表_pbc_Book2" xfId="315" xr:uid="{00000000-0005-0000-0000-000036010000}"/>
    <cellStyle name="_03_长期资产申报表_pbc_Book2 (2)" xfId="316" xr:uid="{00000000-0005-0000-0000-000037010000}"/>
    <cellStyle name="_03_长期资产申报表_pbc_Book2 (2)_ABC-pbc表20060610" xfId="317" xr:uid="{00000000-0005-0000-0000-000038010000}"/>
    <cellStyle name="_03_长期资产申报表_pbc_Book2 (2)_ABC-pbc表20060610_PBC(CG)-MASTER" xfId="318" xr:uid="{00000000-0005-0000-0000-000039010000}"/>
    <cellStyle name="_03_长期资产申报表_pbc_Book2 (2)_ABC-pbc表20060610_PBC(CG)-MASTER_PBC(CG)-MASTER" xfId="319" xr:uid="{00000000-0005-0000-0000-00003A010000}"/>
    <cellStyle name="_03_长期资产申报表_pbc_Book2 (2)_ABC-pbc表20060610－赵静" xfId="320" xr:uid="{00000000-0005-0000-0000-00003B010000}"/>
    <cellStyle name="_03_长期资产申报表_pbc_Book2 (2)_ABC-pbc表20060610－赵静_PBC(CG)-MASTER" xfId="321" xr:uid="{00000000-0005-0000-0000-00003C010000}"/>
    <cellStyle name="_03_长期资产申报表_pbc_Book2 (2)_PBC(CG)-MASTER" xfId="322" xr:uid="{00000000-0005-0000-0000-00003D010000}"/>
    <cellStyle name="_03_长期资产申报表_pbc_Book2 (2)_PBC(CG)-MASTER_PBC(CG)-MASTER" xfId="323" xr:uid="{00000000-0005-0000-0000-00003E010000}"/>
    <cellStyle name="_03_长期资产申报表_pbc_Book2 (2)_股权等" xfId="324" xr:uid="{00000000-0005-0000-0000-00003F010000}"/>
    <cellStyle name="_03_长期资产申报表_pbc_Book2 (2)_股权等_ABC-pbc表20060610" xfId="325" xr:uid="{00000000-0005-0000-0000-000040010000}"/>
    <cellStyle name="_03_长期资产申报表_pbc_Book2 (2)_股权等_ABC-pbc表20060610_PBC(CG)-MASTER" xfId="326" xr:uid="{00000000-0005-0000-0000-000041010000}"/>
    <cellStyle name="_03_长期资产申报表_pbc_Book2 (2)_股权等_ABC-pbc表20060610_PBC(CG)-MASTER_PBC(CG)-MASTER" xfId="327" xr:uid="{00000000-0005-0000-0000-000042010000}"/>
    <cellStyle name="_03_长期资产申报表_pbc_Book2 (2)_股权等_ABC-pbc表20060610－赵静" xfId="328" xr:uid="{00000000-0005-0000-0000-000043010000}"/>
    <cellStyle name="_03_长期资产申报表_pbc_Book2 (2)_股权等_ABC-pbc表20060610－赵静_PBC(CG)-MASTER" xfId="329" xr:uid="{00000000-0005-0000-0000-000044010000}"/>
    <cellStyle name="_03_长期资产申报表_pbc_Book2 (2)_股权等_PBC(CG)-MASTER" xfId="330" xr:uid="{00000000-0005-0000-0000-000045010000}"/>
    <cellStyle name="_03_长期资产申报表_pbc_Book2 (2)_股权等_PBC(CG)-MASTER_PBC(CG)-MASTER" xfId="331" xr:uid="{00000000-0005-0000-0000-000046010000}"/>
    <cellStyle name="_03_长期资产申报表_pbc_Book2 (2)_股权等_原ABC-pbc表" xfId="332" xr:uid="{00000000-0005-0000-0000-000047010000}"/>
    <cellStyle name="_03_长期资产申报表_pbc_Book2 (2)_股权等_原ABC-pbc表_PBC(CG)-MASTER" xfId="333" xr:uid="{00000000-0005-0000-0000-000048010000}"/>
    <cellStyle name="_03_长期资产申报表_pbc_Book2 (2)_原ABC-pbc表" xfId="334" xr:uid="{00000000-0005-0000-0000-000049010000}"/>
    <cellStyle name="_03_长期资产申报表_pbc_Book2 (2)_原ABC-pbc表_PBC(CG)-MASTER" xfId="335" xr:uid="{00000000-0005-0000-0000-00004A010000}"/>
    <cellStyle name="_03_长期资产申报表_pbc_Book2(1)" xfId="336" xr:uid="{00000000-0005-0000-0000-00004B010000}"/>
    <cellStyle name="_03_长期资产申报表_pbc_Book2(1)_ABC-pbc表20060610" xfId="337" xr:uid="{00000000-0005-0000-0000-00004C010000}"/>
    <cellStyle name="_03_长期资产申报表_pbc_Book2(1)_ABC-pbc表20060610_PBC(CG)-MASTER" xfId="338" xr:uid="{00000000-0005-0000-0000-00004D010000}"/>
    <cellStyle name="_03_长期资产申报表_pbc_Book2(1)_ABC-pbc表20060610_PBC(CG)-MASTER_PBC(CG)-MASTER" xfId="339" xr:uid="{00000000-0005-0000-0000-00004E010000}"/>
    <cellStyle name="_03_长期资产申报表_pbc_Book2(1)_ABC-pbc表20060610－赵静" xfId="340" xr:uid="{00000000-0005-0000-0000-00004F010000}"/>
    <cellStyle name="_03_长期资产申报表_pbc_Book2(1)_ABC-pbc表20060610－赵静_PBC(CG)-MASTER" xfId="341" xr:uid="{00000000-0005-0000-0000-000050010000}"/>
    <cellStyle name="_03_长期资产申报表_pbc_Book2(1)_PBC(CG)-MASTER" xfId="342" xr:uid="{00000000-0005-0000-0000-000051010000}"/>
    <cellStyle name="_03_长期资产申报表_pbc_Book2(1)_PBC(CG)-MASTER_PBC(CG)-MASTER" xfId="343" xr:uid="{00000000-0005-0000-0000-000052010000}"/>
    <cellStyle name="_03_长期资产申报表_pbc_Book2(1)_股权等" xfId="344" xr:uid="{00000000-0005-0000-0000-000053010000}"/>
    <cellStyle name="_03_长期资产申报表_pbc_Book2(1)_股权等_ABC-pbc表20060610" xfId="345" xr:uid="{00000000-0005-0000-0000-000054010000}"/>
    <cellStyle name="_03_长期资产申报表_pbc_Book2(1)_股权等_ABC-pbc表20060610_PBC(CG)-MASTER" xfId="346" xr:uid="{00000000-0005-0000-0000-000055010000}"/>
    <cellStyle name="_03_长期资产申报表_pbc_Book2(1)_股权等_ABC-pbc表20060610_PBC(CG)-MASTER_PBC(CG)-MASTER" xfId="347" xr:uid="{00000000-0005-0000-0000-000056010000}"/>
    <cellStyle name="_03_长期资产申报表_pbc_Book2(1)_股权等_ABC-pbc表20060610－赵静" xfId="348" xr:uid="{00000000-0005-0000-0000-000057010000}"/>
    <cellStyle name="_03_长期资产申报表_pbc_Book2(1)_股权等_ABC-pbc表20060610－赵静_PBC(CG)-MASTER" xfId="349" xr:uid="{00000000-0005-0000-0000-000058010000}"/>
    <cellStyle name="_03_长期资产申报表_pbc_Book2(1)_股权等_PBC(CG)-MASTER" xfId="350" xr:uid="{00000000-0005-0000-0000-000059010000}"/>
    <cellStyle name="_03_长期资产申报表_pbc_Book2(1)_股权等_PBC(CG)-MASTER_PBC(CG)-MASTER" xfId="351" xr:uid="{00000000-0005-0000-0000-00005A010000}"/>
    <cellStyle name="_03_长期资产申报表_pbc_Book2(1)_股权等_原ABC-pbc表" xfId="352" xr:uid="{00000000-0005-0000-0000-00005B010000}"/>
    <cellStyle name="_03_长期资产申报表_pbc_Book2(1)_股权等_原ABC-pbc表_PBC(CG)-MASTER" xfId="353" xr:uid="{00000000-0005-0000-0000-00005C010000}"/>
    <cellStyle name="_03_长期资产申报表_pbc_Book2(1)_原ABC-pbc表" xfId="354" xr:uid="{00000000-0005-0000-0000-00005D010000}"/>
    <cellStyle name="_03_长期资产申报表_pbc_Book2(1)_原ABC-pbc表_PBC(CG)-MASTER" xfId="355" xr:uid="{00000000-0005-0000-0000-00005E010000}"/>
    <cellStyle name="_03_长期资产申报表_pbc_Book2_ABC-pbc表20060610" xfId="356" xr:uid="{00000000-0005-0000-0000-00005F010000}"/>
    <cellStyle name="_03_长期资产申报表_pbc_Book2_ABC-pbc表20060610_PBC(CG)-MASTER" xfId="357" xr:uid="{00000000-0005-0000-0000-000060010000}"/>
    <cellStyle name="_03_长期资产申报表_pbc_Book2_ABC-pbc表20060610_PBC(CG)-MASTER_PBC(CG)-MASTER" xfId="358" xr:uid="{00000000-0005-0000-0000-000061010000}"/>
    <cellStyle name="_03_长期资产申报表_pbc_Book2_ABC-pbc表20060610－赵静" xfId="359" xr:uid="{00000000-0005-0000-0000-000062010000}"/>
    <cellStyle name="_03_长期资产申报表_pbc_Book2_ABC-pbc表20060610－赵静_PBC(CG)-MASTER" xfId="360" xr:uid="{00000000-0005-0000-0000-000063010000}"/>
    <cellStyle name="_03_长期资产申报表_pbc_Book2_PBC(CG)-MASTER" xfId="361" xr:uid="{00000000-0005-0000-0000-000064010000}"/>
    <cellStyle name="_03_长期资产申报表_pbc_Book2_PBC(CG)-MASTER_PBC(CG)-MASTER" xfId="362" xr:uid="{00000000-0005-0000-0000-000065010000}"/>
    <cellStyle name="_03_长期资产申报表_pbc_Book2_股权等" xfId="363" xr:uid="{00000000-0005-0000-0000-000066010000}"/>
    <cellStyle name="_03_长期资产申报表_pbc_Book2_股权等_ABC-pbc表20060610" xfId="364" xr:uid="{00000000-0005-0000-0000-000067010000}"/>
    <cellStyle name="_03_长期资产申报表_pbc_Book2_股权等_ABC-pbc表20060610_PBC(CG)-MASTER" xfId="365" xr:uid="{00000000-0005-0000-0000-000068010000}"/>
    <cellStyle name="_03_长期资产申报表_pbc_Book2_股权等_ABC-pbc表20060610_PBC(CG)-MASTER_PBC(CG)-MASTER" xfId="366" xr:uid="{00000000-0005-0000-0000-000069010000}"/>
    <cellStyle name="_03_长期资产申报表_pbc_Book2_股权等_ABC-pbc表20060610－赵静" xfId="367" xr:uid="{00000000-0005-0000-0000-00006A010000}"/>
    <cellStyle name="_03_长期资产申报表_pbc_Book2_股权等_ABC-pbc表20060610－赵静_PBC(CG)-MASTER" xfId="368" xr:uid="{00000000-0005-0000-0000-00006B010000}"/>
    <cellStyle name="_03_长期资产申报表_pbc_Book2_股权等_PBC(CG)-MASTER" xfId="369" xr:uid="{00000000-0005-0000-0000-00006C010000}"/>
    <cellStyle name="_03_长期资产申报表_pbc_Book2_股权等_PBC(CG)-MASTER_PBC(CG)-MASTER" xfId="370" xr:uid="{00000000-0005-0000-0000-00006D010000}"/>
    <cellStyle name="_03_长期资产申报表_pbc_Book2_股权等_原ABC-pbc表" xfId="371" xr:uid="{00000000-0005-0000-0000-00006E010000}"/>
    <cellStyle name="_03_长期资产申报表_pbc_Book2_股权等_原ABC-pbc表_PBC(CG)-MASTER" xfId="372" xr:uid="{00000000-0005-0000-0000-00006F010000}"/>
    <cellStyle name="_03_长期资产申报表_pbc_Book2_原ABC-pbc表" xfId="373" xr:uid="{00000000-0005-0000-0000-000070010000}"/>
    <cellStyle name="_03_长期资产申报表_pbc_Book2_原ABC-pbc表_PBC(CG)-MASTER" xfId="374" xr:uid="{00000000-0005-0000-0000-000071010000}"/>
    <cellStyle name="_03_长期资产申报表_pbc_Book2222222222222222222222222222222222222222222222222" xfId="375" xr:uid="{00000000-0005-0000-0000-000072010000}"/>
    <cellStyle name="_03_长期资产申报表_pbc_Book2222222222222222222222222222222222222222222222222_ABC-pbc表20060610" xfId="376" xr:uid="{00000000-0005-0000-0000-000073010000}"/>
    <cellStyle name="_03_长期资产申报表_pbc_Book2222222222222222222222222222222222222222222222222_ABC-pbc表20060610_PBC(CG)-MASTER" xfId="377" xr:uid="{00000000-0005-0000-0000-000074010000}"/>
    <cellStyle name="_03_长期资产申报表_pbc_Book2222222222222222222222222222222222222222222222222_ABC-pbc表20060610_PBC(CG)-MASTER_PBC(CG)-MASTER" xfId="378" xr:uid="{00000000-0005-0000-0000-000075010000}"/>
    <cellStyle name="_03_长期资产申报表_pbc_Book2222222222222222222222222222222222222222222222222_ABC-pbc表20060610－赵静" xfId="379" xr:uid="{00000000-0005-0000-0000-000076010000}"/>
    <cellStyle name="_03_长期资产申报表_pbc_Book2222222222222222222222222222222222222222222222222_ABC-pbc表20060610－赵静_PBC(CG)-MASTER" xfId="380" xr:uid="{00000000-0005-0000-0000-000077010000}"/>
    <cellStyle name="_03_长期资产申报表_pbc_Book2222222222222222222222222222222222222222222222222_PBC(CG)-MASTER" xfId="381" xr:uid="{00000000-0005-0000-0000-000078010000}"/>
    <cellStyle name="_03_长期资产申报表_pbc_Book2222222222222222222222222222222222222222222222222_PBC(CG)-MASTER_PBC(CG)-MASTER" xfId="382" xr:uid="{00000000-0005-0000-0000-000079010000}"/>
    <cellStyle name="_03_长期资产申报表_pbc_Book2222222222222222222222222222222222222222222222222_股权等" xfId="383" xr:uid="{00000000-0005-0000-0000-00007A010000}"/>
    <cellStyle name="_03_长期资产申报表_pbc_Book2222222222222222222222222222222222222222222222222_股权等_ABC-pbc表20060610" xfId="384" xr:uid="{00000000-0005-0000-0000-00007B010000}"/>
    <cellStyle name="_03_长期资产申报表_pbc_Book2222222222222222222222222222222222222222222222222_股权等_ABC-pbc表20060610_PBC(CG)-MASTER" xfId="385" xr:uid="{00000000-0005-0000-0000-00007C010000}"/>
    <cellStyle name="_03_长期资产申报表_pbc_Book2222222222222222222222222222222222222222222222222_股权等_ABC-pbc表20060610_PBC(CG)-MASTER_PBC(CG)-MASTER" xfId="386" xr:uid="{00000000-0005-0000-0000-00007D010000}"/>
    <cellStyle name="_03_长期资产申报表_pbc_Book2222222222222222222222222222222222222222222222222_股权等_ABC-pbc表20060610－赵静" xfId="387" xr:uid="{00000000-0005-0000-0000-00007E010000}"/>
    <cellStyle name="_03_长期资产申报表_pbc_Book2222222222222222222222222222222222222222222222222_股权等_ABC-pbc表20060610－赵静_PBC(CG)-MASTER" xfId="388" xr:uid="{00000000-0005-0000-0000-00007F010000}"/>
    <cellStyle name="_03_长期资产申报表_pbc_Book2222222222222222222222222222222222222222222222222_股权等_PBC(CG)-MASTER" xfId="389" xr:uid="{00000000-0005-0000-0000-000080010000}"/>
    <cellStyle name="_03_长期资产申报表_pbc_Book2222222222222222222222222222222222222222222222222_股权等_PBC(CG)-MASTER_PBC(CG)-MASTER" xfId="390" xr:uid="{00000000-0005-0000-0000-000081010000}"/>
    <cellStyle name="_03_长期资产申报表_pbc_Book2222222222222222222222222222222222222222222222222_股权等_原ABC-pbc表" xfId="391" xr:uid="{00000000-0005-0000-0000-000082010000}"/>
    <cellStyle name="_03_长期资产申报表_pbc_Book2222222222222222222222222222222222222222222222222_股权等_原ABC-pbc表_PBC(CG)-MASTER" xfId="392" xr:uid="{00000000-0005-0000-0000-000083010000}"/>
    <cellStyle name="_03_长期资产申报表_pbc_Book2222222222222222222222222222222222222222222222222_原ABC-pbc表" xfId="393" xr:uid="{00000000-0005-0000-0000-000084010000}"/>
    <cellStyle name="_03_长期资产申报表_pbc_Book2222222222222222222222222222222222222222222222222_原ABC-pbc表_PBC(CG)-MASTER" xfId="394" xr:uid="{00000000-0005-0000-0000-000085010000}"/>
    <cellStyle name="_03_长期资产申报表_pbc_Book2wu" xfId="395" xr:uid="{00000000-0005-0000-0000-000086010000}"/>
    <cellStyle name="_03_长期资产申报表_pbc_Book2wu_ABC-pbc表20060610" xfId="396" xr:uid="{00000000-0005-0000-0000-000087010000}"/>
    <cellStyle name="_03_长期资产申报表_pbc_Book2wu_ABC-pbc表20060610_PBC(CG)-MASTER" xfId="397" xr:uid="{00000000-0005-0000-0000-000088010000}"/>
    <cellStyle name="_03_长期资产申报表_pbc_Book2wu_ABC-pbc表20060610_PBC(CG)-MASTER_PBC(CG)-MASTER" xfId="398" xr:uid="{00000000-0005-0000-0000-000089010000}"/>
    <cellStyle name="_03_长期资产申报表_pbc_Book2wu_ABC-pbc表20060610－赵静" xfId="399" xr:uid="{00000000-0005-0000-0000-00008A010000}"/>
    <cellStyle name="_03_长期资产申报表_pbc_Book2wu_ABC-pbc表20060610－赵静_PBC(CG)-MASTER" xfId="400" xr:uid="{00000000-0005-0000-0000-00008B010000}"/>
    <cellStyle name="_03_长期资产申报表_pbc_Book2wu_PBC(CG)-MASTER" xfId="401" xr:uid="{00000000-0005-0000-0000-00008C010000}"/>
    <cellStyle name="_03_长期资产申报表_pbc_Book2wu_PBC(CG)-MASTER_PBC(CG)-MASTER" xfId="402" xr:uid="{00000000-0005-0000-0000-00008D010000}"/>
    <cellStyle name="_03_长期资产申报表_pbc_Book2wu_股权等" xfId="403" xr:uid="{00000000-0005-0000-0000-00008E010000}"/>
    <cellStyle name="_03_长期资产申报表_pbc_Book2wu_股权等_ABC-pbc表20060610" xfId="404" xr:uid="{00000000-0005-0000-0000-00008F010000}"/>
    <cellStyle name="_03_长期资产申报表_pbc_Book2wu_股权等_ABC-pbc表20060610_PBC(CG)-MASTER" xfId="405" xr:uid="{00000000-0005-0000-0000-000090010000}"/>
    <cellStyle name="_03_长期资产申报表_pbc_Book2wu_股权等_ABC-pbc表20060610_PBC(CG)-MASTER_PBC(CG)-MASTER" xfId="406" xr:uid="{00000000-0005-0000-0000-000091010000}"/>
    <cellStyle name="_03_长期资产申报表_pbc_Book2wu_股权等_ABC-pbc表20060610－赵静" xfId="407" xr:uid="{00000000-0005-0000-0000-000092010000}"/>
    <cellStyle name="_03_长期资产申报表_pbc_Book2wu_股权等_ABC-pbc表20060610－赵静_PBC(CG)-MASTER" xfId="408" xr:uid="{00000000-0005-0000-0000-000093010000}"/>
    <cellStyle name="_03_长期资产申报表_pbc_Book2wu_股权等_PBC(CG)-MASTER" xfId="409" xr:uid="{00000000-0005-0000-0000-000094010000}"/>
    <cellStyle name="_03_长期资产申报表_pbc_Book2wu_股权等_PBC(CG)-MASTER_PBC(CG)-MASTER" xfId="410" xr:uid="{00000000-0005-0000-0000-000095010000}"/>
    <cellStyle name="_03_长期资产申报表_pbc_Book2wu_股权等_原ABC-pbc表" xfId="411" xr:uid="{00000000-0005-0000-0000-000096010000}"/>
    <cellStyle name="_03_长期资产申报表_pbc_Book2wu_股权等_原ABC-pbc表_PBC(CG)-MASTER" xfId="412" xr:uid="{00000000-0005-0000-0000-000097010000}"/>
    <cellStyle name="_03_长期资产申报表_pbc_Book2wu_原ABC-pbc表" xfId="413" xr:uid="{00000000-0005-0000-0000-000098010000}"/>
    <cellStyle name="_03_长期资产申报表_pbc_Book2wu_原ABC-pbc表_PBC(CG)-MASTER" xfId="414" xr:uid="{00000000-0005-0000-0000-000099010000}"/>
    <cellStyle name="_03_长期资产申报表_pbc_PBC(CG)-MASTER" xfId="415" xr:uid="{00000000-0005-0000-0000-00009A010000}"/>
    <cellStyle name="_03_长期资产申报表_pbc_PBC(CG)-MASTER_PBC(CG)-MASTER" xfId="416" xr:uid="{00000000-0005-0000-0000-00009B010000}"/>
    <cellStyle name="_03_长期资产申报表_pbc_pbc-2版（附表）maqiang" xfId="417" xr:uid="{00000000-0005-0000-0000-00009C010000}"/>
    <cellStyle name="_03_长期资产申报表_pbc_pbc-2版（附表）maqiang_ABC-pbc表20060610" xfId="418" xr:uid="{00000000-0005-0000-0000-00009D010000}"/>
    <cellStyle name="_03_长期资产申报表_pbc_pbc-2版（附表）maqiang_ABC-pbc表20060610_PBC(CG)-MASTER" xfId="419" xr:uid="{00000000-0005-0000-0000-00009E010000}"/>
    <cellStyle name="_03_长期资产申报表_pbc_pbc-2版（附表）maqiang_ABC-pbc表20060610_PBC(CG)-MASTER_PBC(CG)-MASTER" xfId="420" xr:uid="{00000000-0005-0000-0000-00009F010000}"/>
    <cellStyle name="_03_长期资产申报表_pbc_pbc-2版（附表）maqiang_ABC-pbc表20060610－赵静" xfId="421" xr:uid="{00000000-0005-0000-0000-0000A0010000}"/>
    <cellStyle name="_03_长期资产申报表_pbc_pbc-2版（附表）maqiang_ABC-pbc表20060610－赵静_PBC(CG)-MASTER" xfId="422" xr:uid="{00000000-0005-0000-0000-0000A1010000}"/>
    <cellStyle name="_03_长期资产申报表_pbc_pbc-2版（附表）maqiang_PBC(CG)-MASTER" xfId="423" xr:uid="{00000000-0005-0000-0000-0000A2010000}"/>
    <cellStyle name="_03_长期资产申报表_pbc_pbc-2版（附表）maqiang_PBC(CG)-MASTER_PBC(CG)-MASTER" xfId="424" xr:uid="{00000000-0005-0000-0000-0000A3010000}"/>
    <cellStyle name="_03_长期资产申报表_pbc_pbc-2版（附表）maqiang_股权等" xfId="425" xr:uid="{00000000-0005-0000-0000-0000A4010000}"/>
    <cellStyle name="_03_长期资产申报表_pbc_pbc-2版（附表）maqiang_股权等_ABC-pbc表20060610" xfId="426" xr:uid="{00000000-0005-0000-0000-0000A5010000}"/>
    <cellStyle name="_03_长期资产申报表_pbc_pbc-2版（附表）maqiang_股权等_ABC-pbc表20060610_PBC(CG)-MASTER" xfId="427" xr:uid="{00000000-0005-0000-0000-0000A6010000}"/>
    <cellStyle name="_03_长期资产申报表_pbc_pbc-2版（附表）maqiang_股权等_ABC-pbc表20060610_PBC(CG)-MASTER_PBC(CG)-MASTER" xfId="428" xr:uid="{00000000-0005-0000-0000-0000A7010000}"/>
    <cellStyle name="_03_长期资产申报表_pbc_pbc-2版（附表）maqiang_股权等_ABC-pbc表20060610－赵静" xfId="429" xr:uid="{00000000-0005-0000-0000-0000A8010000}"/>
    <cellStyle name="_03_长期资产申报表_pbc_pbc-2版（附表）maqiang_股权等_ABC-pbc表20060610－赵静_PBC(CG)-MASTER" xfId="430" xr:uid="{00000000-0005-0000-0000-0000A9010000}"/>
    <cellStyle name="_03_长期资产申报表_pbc_pbc-2版（附表）maqiang_股权等_PBC(CG)-MASTER" xfId="431" xr:uid="{00000000-0005-0000-0000-0000AA010000}"/>
    <cellStyle name="_03_长期资产申报表_pbc_pbc-2版（附表）maqiang_股权等_PBC(CG)-MASTER_PBC(CG)-MASTER" xfId="432" xr:uid="{00000000-0005-0000-0000-0000AB010000}"/>
    <cellStyle name="_03_长期资产申报表_pbc_pbc-2版（附表）maqiang_股权等_原ABC-pbc表" xfId="433" xr:uid="{00000000-0005-0000-0000-0000AC010000}"/>
    <cellStyle name="_03_长期资产申报表_pbc_pbc-2版（附表）maqiang_股权等_原ABC-pbc表_PBC(CG)-MASTER" xfId="434" xr:uid="{00000000-0005-0000-0000-0000AD010000}"/>
    <cellStyle name="_03_长期资产申报表_pbc_pbc-2版（附表）maqiang_原ABC-pbc表" xfId="435" xr:uid="{00000000-0005-0000-0000-0000AE010000}"/>
    <cellStyle name="_03_长期资产申报表_pbc_pbc-2版（附表）maqiang_原ABC-pbc表_PBC(CG)-MASTER" xfId="436" xr:uid="{00000000-0005-0000-0000-0000AF010000}"/>
    <cellStyle name="_03_长期资产申报表_pbc_pbc-汇总LAST" xfId="437" xr:uid="{00000000-0005-0000-0000-0000B0010000}"/>
    <cellStyle name="_03_长期资产申报表_pbc_pbc-汇总LAST_ABC-pbc表20060610" xfId="438" xr:uid="{00000000-0005-0000-0000-0000B1010000}"/>
    <cellStyle name="_03_长期资产申报表_pbc_pbc-汇总LAST_ABC-pbc表20060610_PBC(CG)-MASTER" xfId="439" xr:uid="{00000000-0005-0000-0000-0000B2010000}"/>
    <cellStyle name="_03_长期资产申报表_pbc_pbc-汇总LAST_ABC-pbc表20060610_PBC(CG)-MASTER_PBC(CG)-MASTER" xfId="440" xr:uid="{00000000-0005-0000-0000-0000B3010000}"/>
    <cellStyle name="_03_长期资产申报表_pbc_pbc-汇总LAST_ABC-pbc表20060610－赵静" xfId="441" xr:uid="{00000000-0005-0000-0000-0000B4010000}"/>
    <cellStyle name="_03_长期资产申报表_pbc_pbc-汇总LAST_ABC-pbc表20060610－赵静_PBC(CG)-MASTER" xfId="442" xr:uid="{00000000-0005-0000-0000-0000B5010000}"/>
    <cellStyle name="_03_长期资产申报表_pbc_pbc-汇总LAST_PBC(CG)-MASTER" xfId="443" xr:uid="{00000000-0005-0000-0000-0000B6010000}"/>
    <cellStyle name="_03_长期资产申报表_pbc_pbc-汇总LAST_PBC(CG)-MASTER_PBC(CG)-MASTER" xfId="444" xr:uid="{00000000-0005-0000-0000-0000B7010000}"/>
    <cellStyle name="_03_长期资产申报表_pbc_pbc-汇总LAST_股权等" xfId="445" xr:uid="{00000000-0005-0000-0000-0000B8010000}"/>
    <cellStyle name="_03_长期资产申报表_pbc_pbc-汇总LAST_股权等_ABC-pbc表20060610" xfId="446" xr:uid="{00000000-0005-0000-0000-0000B9010000}"/>
    <cellStyle name="_03_长期资产申报表_pbc_pbc-汇总LAST_股权等_ABC-pbc表20060610_PBC(CG)-MASTER" xfId="447" xr:uid="{00000000-0005-0000-0000-0000BA010000}"/>
    <cellStyle name="_03_长期资产申报表_pbc_pbc-汇总LAST_股权等_ABC-pbc表20060610_PBC(CG)-MASTER_PBC(CG)-MASTER" xfId="448" xr:uid="{00000000-0005-0000-0000-0000BB010000}"/>
    <cellStyle name="_03_长期资产申报表_pbc_pbc-汇总LAST_股权等_ABC-pbc表20060610－赵静" xfId="449" xr:uid="{00000000-0005-0000-0000-0000BC010000}"/>
    <cellStyle name="_03_长期资产申报表_pbc_pbc-汇总LAST_股权等_ABC-pbc表20060610－赵静_PBC(CG)-MASTER" xfId="450" xr:uid="{00000000-0005-0000-0000-0000BD010000}"/>
    <cellStyle name="_03_长期资产申报表_pbc_pbc-汇总LAST_股权等_PBC(CG)-MASTER" xfId="451" xr:uid="{00000000-0005-0000-0000-0000BE010000}"/>
    <cellStyle name="_03_长期资产申报表_pbc_pbc-汇总LAST_股权等_PBC(CG)-MASTER_PBC(CG)-MASTER" xfId="452" xr:uid="{00000000-0005-0000-0000-0000BF010000}"/>
    <cellStyle name="_03_长期资产申报表_pbc_pbc-汇总LAST_股权等_原ABC-pbc表" xfId="453" xr:uid="{00000000-0005-0000-0000-0000C0010000}"/>
    <cellStyle name="_03_长期资产申报表_pbc_pbc-汇总LAST_股权等_原ABC-pbc表_PBC(CG)-MASTER" xfId="454" xr:uid="{00000000-0005-0000-0000-0000C1010000}"/>
    <cellStyle name="_03_长期资产申报表_pbc_pbc-汇总LAST_原ABC-pbc表" xfId="455" xr:uid="{00000000-0005-0000-0000-0000C2010000}"/>
    <cellStyle name="_03_长期资产申报表_pbc_pbc-汇总LAST_原ABC-pbc表_PBC(CG)-MASTER" xfId="456" xr:uid="{00000000-0005-0000-0000-0000C3010000}"/>
    <cellStyle name="_03_长期资产申报表_pbc_pbc-汇总LAST1" xfId="457" xr:uid="{00000000-0005-0000-0000-0000C4010000}"/>
    <cellStyle name="_03_长期资产申报表_pbc_pbc-汇总LAST1_ABC-pbc表20060610" xfId="458" xr:uid="{00000000-0005-0000-0000-0000C5010000}"/>
    <cellStyle name="_03_长期资产申报表_pbc_pbc-汇总LAST1_ABC-pbc表20060610_PBC(CG)-MASTER" xfId="459" xr:uid="{00000000-0005-0000-0000-0000C6010000}"/>
    <cellStyle name="_03_长期资产申报表_pbc_pbc-汇总LAST1_ABC-pbc表20060610_PBC(CG)-MASTER_PBC(CG)-MASTER" xfId="460" xr:uid="{00000000-0005-0000-0000-0000C7010000}"/>
    <cellStyle name="_03_长期资产申报表_pbc_pbc-汇总LAST1_ABC-pbc表20060610－赵静" xfId="461" xr:uid="{00000000-0005-0000-0000-0000C8010000}"/>
    <cellStyle name="_03_长期资产申报表_pbc_pbc-汇总LAST1_ABC-pbc表20060610－赵静_PBC(CG)-MASTER" xfId="462" xr:uid="{00000000-0005-0000-0000-0000C9010000}"/>
    <cellStyle name="_03_长期资产申报表_pbc_pbc-汇总LAST1_PBC(CG)-MASTER" xfId="463" xr:uid="{00000000-0005-0000-0000-0000CA010000}"/>
    <cellStyle name="_03_长期资产申报表_pbc_pbc-汇总LAST1_PBC(CG)-MASTER_PBC(CG)-MASTER" xfId="464" xr:uid="{00000000-0005-0000-0000-0000CB010000}"/>
    <cellStyle name="_03_长期资产申报表_pbc_pbc-汇总LAST1_股权等" xfId="465" xr:uid="{00000000-0005-0000-0000-0000CC010000}"/>
    <cellStyle name="_03_长期资产申报表_pbc_pbc-汇总LAST1_股权等_ABC-pbc表20060610" xfId="466" xr:uid="{00000000-0005-0000-0000-0000CD010000}"/>
    <cellStyle name="_03_长期资产申报表_pbc_pbc-汇总LAST1_股权等_ABC-pbc表20060610_PBC(CG)-MASTER" xfId="467" xr:uid="{00000000-0005-0000-0000-0000CE010000}"/>
    <cellStyle name="_03_长期资产申报表_pbc_pbc-汇总LAST1_股权等_ABC-pbc表20060610_PBC(CG)-MASTER_PBC(CG)-MASTER" xfId="468" xr:uid="{00000000-0005-0000-0000-0000CF010000}"/>
    <cellStyle name="_03_长期资产申报表_pbc_pbc-汇总LAST1_股权等_ABC-pbc表20060610－赵静" xfId="469" xr:uid="{00000000-0005-0000-0000-0000D0010000}"/>
    <cellStyle name="_03_长期资产申报表_pbc_pbc-汇总LAST1_股权等_ABC-pbc表20060610－赵静_PBC(CG)-MASTER" xfId="470" xr:uid="{00000000-0005-0000-0000-0000D1010000}"/>
    <cellStyle name="_03_长期资产申报表_pbc_pbc-汇总LAST1_股权等_PBC(CG)-MASTER" xfId="471" xr:uid="{00000000-0005-0000-0000-0000D2010000}"/>
    <cellStyle name="_03_长期资产申报表_pbc_pbc-汇总LAST1_股权等_PBC(CG)-MASTER_PBC(CG)-MASTER" xfId="472" xr:uid="{00000000-0005-0000-0000-0000D3010000}"/>
    <cellStyle name="_03_长期资产申报表_pbc_pbc-汇总LAST1_股权等_原ABC-pbc表" xfId="473" xr:uid="{00000000-0005-0000-0000-0000D4010000}"/>
    <cellStyle name="_03_长期资产申报表_pbc_pbc-汇总LAST1_股权等_原ABC-pbc表_PBC(CG)-MASTER" xfId="474" xr:uid="{00000000-0005-0000-0000-0000D5010000}"/>
    <cellStyle name="_03_长期资产申报表_pbc_pbc-汇总LAST1_原ABC-pbc表" xfId="475" xr:uid="{00000000-0005-0000-0000-0000D6010000}"/>
    <cellStyle name="_03_长期资产申报表_pbc_pbc-汇总LAST1_原ABC-pbc表_PBC(CG)-MASTER" xfId="476" xr:uid="{00000000-0005-0000-0000-0000D7010000}"/>
    <cellStyle name="_03_长期资产申报表_pbc_pbc-汇总LAST2" xfId="477" xr:uid="{00000000-0005-0000-0000-0000D8010000}"/>
    <cellStyle name="_03_长期资产申报表_pbc_pbc-汇总LAST2_ABC-pbc表20060610" xfId="478" xr:uid="{00000000-0005-0000-0000-0000D9010000}"/>
    <cellStyle name="_03_长期资产申报表_pbc_pbc-汇总LAST2_ABC-pbc表20060610_PBC(CG)-MASTER" xfId="479" xr:uid="{00000000-0005-0000-0000-0000DA010000}"/>
    <cellStyle name="_03_长期资产申报表_pbc_pbc-汇总LAST2_ABC-pbc表20060610_PBC(CG)-MASTER_PBC(CG)-MASTER" xfId="480" xr:uid="{00000000-0005-0000-0000-0000DB010000}"/>
    <cellStyle name="_03_长期资产申报表_pbc_pbc-汇总LAST2_ABC-pbc表20060610－赵静" xfId="481" xr:uid="{00000000-0005-0000-0000-0000DC010000}"/>
    <cellStyle name="_03_长期资产申报表_pbc_pbc-汇总LAST2_ABC-pbc表20060610－赵静_PBC(CG)-MASTER" xfId="482" xr:uid="{00000000-0005-0000-0000-0000DD010000}"/>
    <cellStyle name="_03_长期资产申报表_pbc_pbc-汇总LAST2_PBC(CG)-MASTER" xfId="483" xr:uid="{00000000-0005-0000-0000-0000DE010000}"/>
    <cellStyle name="_03_长期资产申报表_pbc_pbc-汇总LAST2_PBC(CG)-MASTER_PBC(CG)-MASTER" xfId="484" xr:uid="{00000000-0005-0000-0000-0000DF010000}"/>
    <cellStyle name="_03_长期资产申报表_pbc_pbc-汇总LAST2_股权等" xfId="485" xr:uid="{00000000-0005-0000-0000-0000E0010000}"/>
    <cellStyle name="_03_长期资产申报表_pbc_pbc-汇总LAST2_股权等_ABC-pbc表20060610" xfId="486" xr:uid="{00000000-0005-0000-0000-0000E1010000}"/>
    <cellStyle name="_03_长期资产申报表_pbc_pbc-汇总LAST2_股权等_ABC-pbc表20060610_PBC(CG)-MASTER" xfId="487" xr:uid="{00000000-0005-0000-0000-0000E2010000}"/>
    <cellStyle name="_03_长期资产申报表_pbc_pbc-汇总LAST2_股权等_ABC-pbc表20060610_PBC(CG)-MASTER_PBC(CG)-MASTER" xfId="488" xr:uid="{00000000-0005-0000-0000-0000E3010000}"/>
    <cellStyle name="_03_长期资产申报表_pbc_pbc-汇总LAST2_股权等_ABC-pbc表20060610－赵静" xfId="489" xr:uid="{00000000-0005-0000-0000-0000E4010000}"/>
    <cellStyle name="_03_长期资产申报表_pbc_pbc-汇总LAST2_股权等_ABC-pbc表20060610－赵静_PBC(CG)-MASTER" xfId="490" xr:uid="{00000000-0005-0000-0000-0000E5010000}"/>
    <cellStyle name="_03_长期资产申报表_pbc_pbc-汇总LAST2_股权等_PBC(CG)-MASTER" xfId="491" xr:uid="{00000000-0005-0000-0000-0000E6010000}"/>
    <cellStyle name="_03_长期资产申报表_pbc_pbc-汇总LAST2_股权等_PBC(CG)-MASTER_PBC(CG)-MASTER" xfId="492" xr:uid="{00000000-0005-0000-0000-0000E7010000}"/>
    <cellStyle name="_03_长期资产申报表_pbc_pbc-汇总LAST2_股权等_原ABC-pbc表" xfId="493" xr:uid="{00000000-0005-0000-0000-0000E8010000}"/>
    <cellStyle name="_03_长期资产申报表_pbc_pbc-汇总LAST2_股权等_原ABC-pbc表_PBC(CG)-MASTER" xfId="494" xr:uid="{00000000-0005-0000-0000-0000E9010000}"/>
    <cellStyle name="_03_长期资产申报表_pbc_pbc-汇总LAST2_原ABC-pbc表" xfId="495" xr:uid="{00000000-0005-0000-0000-0000EA010000}"/>
    <cellStyle name="_03_长期资产申报表_pbc_pbc-汇总LAST2_原ABC-pbc表_PBC(CG)-MASTER" xfId="496" xr:uid="{00000000-0005-0000-0000-0000EB010000}"/>
    <cellStyle name="_03_长期资产申报表_pbc_pbc-汇总LAST3" xfId="497" xr:uid="{00000000-0005-0000-0000-0000EC010000}"/>
    <cellStyle name="_03_长期资产申报表_pbc_pbc-汇总LAST3_ABC-pbc表20060610" xfId="498" xr:uid="{00000000-0005-0000-0000-0000ED010000}"/>
    <cellStyle name="_03_长期资产申报表_pbc_pbc-汇总LAST3_ABC-pbc表20060610_PBC(CG)-MASTER" xfId="499" xr:uid="{00000000-0005-0000-0000-0000EE010000}"/>
    <cellStyle name="_03_长期资产申报表_pbc_pbc-汇总LAST3_ABC-pbc表20060610_PBC(CG)-MASTER_PBC(CG)-MASTER" xfId="500" xr:uid="{00000000-0005-0000-0000-0000EF010000}"/>
    <cellStyle name="_03_长期资产申报表_pbc_pbc-汇总LAST3_ABC-pbc表20060610－赵静" xfId="501" xr:uid="{00000000-0005-0000-0000-0000F0010000}"/>
    <cellStyle name="_03_长期资产申报表_pbc_pbc-汇总LAST3_ABC-pbc表20060610－赵静_PBC(CG)-MASTER" xfId="502" xr:uid="{00000000-0005-0000-0000-0000F1010000}"/>
    <cellStyle name="_03_长期资产申报表_pbc_pbc-汇总LAST3_PBC(CG)-MASTER" xfId="503" xr:uid="{00000000-0005-0000-0000-0000F2010000}"/>
    <cellStyle name="_03_长期资产申报表_pbc_pbc-汇总LAST3_PBC(CG)-MASTER_PBC(CG)-MASTER" xfId="504" xr:uid="{00000000-0005-0000-0000-0000F3010000}"/>
    <cellStyle name="_03_长期资产申报表_pbc_pbc-汇总LAST3_股权等" xfId="505" xr:uid="{00000000-0005-0000-0000-0000F4010000}"/>
    <cellStyle name="_03_长期资产申报表_pbc_pbc-汇总LAST3_股权等_ABC-pbc表20060610" xfId="506" xr:uid="{00000000-0005-0000-0000-0000F5010000}"/>
    <cellStyle name="_03_长期资产申报表_pbc_pbc-汇总LAST3_股权等_ABC-pbc表20060610_PBC(CG)-MASTER" xfId="507" xr:uid="{00000000-0005-0000-0000-0000F6010000}"/>
    <cellStyle name="_03_长期资产申报表_pbc_pbc-汇总LAST3_股权等_ABC-pbc表20060610_PBC(CG)-MASTER_PBC(CG)-MASTER" xfId="508" xr:uid="{00000000-0005-0000-0000-0000F7010000}"/>
    <cellStyle name="_03_长期资产申报表_pbc_pbc-汇总LAST3_股权等_ABC-pbc表20060610－赵静" xfId="509" xr:uid="{00000000-0005-0000-0000-0000F8010000}"/>
    <cellStyle name="_03_长期资产申报表_pbc_pbc-汇总LAST3_股权等_ABC-pbc表20060610－赵静_PBC(CG)-MASTER" xfId="510" xr:uid="{00000000-0005-0000-0000-0000F9010000}"/>
    <cellStyle name="_03_长期资产申报表_pbc_pbc-汇总LAST3_股权等_PBC(CG)-MASTER" xfId="511" xr:uid="{00000000-0005-0000-0000-0000FA010000}"/>
    <cellStyle name="_03_长期资产申报表_pbc_pbc-汇总LAST3_股权等_PBC(CG)-MASTER_PBC(CG)-MASTER" xfId="512" xr:uid="{00000000-0005-0000-0000-0000FB010000}"/>
    <cellStyle name="_03_长期资产申报表_pbc_pbc-汇总LAST3_股权等_原ABC-pbc表" xfId="513" xr:uid="{00000000-0005-0000-0000-0000FC010000}"/>
    <cellStyle name="_03_长期资产申报表_pbc_pbc-汇总LAST3_股权等_原ABC-pbc表_PBC(CG)-MASTER" xfId="514" xr:uid="{00000000-0005-0000-0000-0000FD010000}"/>
    <cellStyle name="_03_长期资产申报表_pbc_pbc-汇总LAST3_原ABC-pbc表" xfId="515" xr:uid="{00000000-0005-0000-0000-0000FE010000}"/>
    <cellStyle name="_03_长期资产申报表_pbc_pbc-汇总LAST3_原ABC-pbc表_PBC(CG)-MASTER" xfId="516" xr:uid="{00000000-0005-0000-0000-0000FF010000}"/>
    <cellStyle name="_03_长期资产申报表_pbc_Worksheet in   pbc-汇总LAST" xfId="517" xr:uid="{00000000-0005-0000-0000-000000020000}"/>
    <cellStyle name="_03_长期资产申报表_pbc_Worksheet in   pbc-汇总LAST_ABC-pbc表20060610" xfId="518" xr:uid="{00000000-0005-0000-0000-000001020000}"/>
    <cellStyle name="_03_长期资产申报表_pbc_Worksheet in   pbc-汇总LAST_ABC-pbc表20060610_PBC(CG)-MASTER" xfId="519" xr:uid="{00000000-0005-0000-0000-000002020000}"/>
    <cellStyle name="_03_长期资产申报表_pbc_Worksheet in   pbc-汇总LAST_ABC-pbc表20060610_PBC(CG)-MASTER_PBC(CG)-MASTER" xfId="520" xr:uid="{00000000-0005-0000-0000-000003020000}"/>
    <cellStyle name="_03_长期资产申报表_pbc_Worksheet in   pbc-汇总LAST_ABC-pbc表20060610－赵静" xfId="521" xr:uid="{00000000-0005-0000-0000-000004020000}"/>
    <cellStyle name="_03_长期资产申报表_pbc_Worksheet in   pbc-汇总LAST_ABC-pbc表20060610－赵静_PBC(CG)-MASTER" xfId="522" xr:uid="{00000000-0005-0000-0000-000005020000}"/>
    <cellStyle name="_03_长期资产申报表_pbc_Worksheet in   pbc-汇总LAST_PBC(CG)-MASTER" xfId="523" xr:uid="{00000000-0005-0000-0000-000006020000}"/>
    <cellStyle name="_03_长期资产申报表_pbc_Worksheet in   pbc-汇总LAST_PBC(CG)-MASTER_PBC(CG)-MASTER" xfId="524" xr:uid="{00000000-0005-0000-0000-000007020000}"/>
    <cellStyle name="_03_长期资产申报表_pbc_Worksheet in   pbc-汇总LAST_股权等" xfId="525" xr:uid="{00000000-0005-0000-0000-000008020000}"/>
    <cellStyle name="_03_长期资产申报表_pbc_Worksheet in   pbc-汇总LAST_股权等_ABC-pbc表20060610" xfId="526" xr:uid="{00000000-0005-0000-0000-000009020000}"/>
    <cellStyle name="_03_长期资产申报表_pbc_Worksheet in   pbc-汇总LAST_股权等_ABC-pbc表20060610_PBC(CG)-MASTER" xfId="527" xr:uid="{00000000-0005-0000-0000-00000A020000}"/>
    <cellStyle name="_03_长期资产申报表_pbc_Worksheet in   pbc-汇总LAST_股权等_ABC-pbc表20060610_PBC(CG)-MASTER_PBC(CG)-MASTER" xfId="528" xr:uid="{00000000-0005-0000-0000-00000B020000}"/>
    <cellStyle name="_03_长期资产申报表_pbc_Worksheet in   pbc-汇总LAST_股权等_ABC-pbc表20060610－赵静" xfId="529" xr:uid="{00000000-0005-0000-0000-00000C020000}"/>
    <cellStyle name="_03_长期资产申报表_pbc_Worksheet in   pbc-汇总LAST_股权等_ABC-pbc表20060610－赵静_PBC(CG)-MASTER" xfId="530" xr:uid="{00000000-0005-0000-0000-00000D020000}"/>
    <cellStyle name="_03_长期资产申报表_pbc_Worksheet in   pbc-汇总LAST_股权等_PBC(CG)-MASTER" xfId="531" xr:uid="{00000000-0005-0000-0000-00000E020000}"/>
    <cellStyle name="_03_长期资产申报表_pbc_Worksheet in   pbc-汇总LAST_股权等_PBC(CG)-MASTER_PBC(CG)-MASTER" xfId="532" xr:uid="{00000000-0005-0000-0000-00000F020000}"/>
    <cellStyle name="_03_长期资产申报表_pbc_Worksheet in   pbc-汇总LAST_股权等_原ABC-pbc表" xfId="533" xr:uid="{00000000-0005-0000-0000-000010020000}"/>
    <cellStyle name="_03_长期资产申报表_pbc_Worksheet in   pbc-汇总LAST_股权等_原ABC-pbc表_PBC(CG)-MASTER" xfId="534" xr:uid="{00000000-0005-0000-0000-000011020000}"/>
    <cellStyle name="_03_长期资产申报表_pbc_Worksheet in   pbc-汇总LAST_原ABC-pbc表" xfId="535" xr:uid="{00000000-0005-0000-0000-000012020000}"/>
    <cellStyle name="_03_长期资产申报表_pbc_Worksheet in   pbc-汇总LAST_原ABC-pbc表_PBC(CG)-MASTER" xfId="536" xr:uid="{00000000-0005-0000-0000-000013020000}"/>
    <cellStyle name="_03_长期资产申报表_pbc_替换第二版" xfId="537" xr:uid="{00000000-0005-0000-0000-000014020000}"/>
    <cellStyle name="_03_长期资产申报表_pbc_替换第二版_ABC-pbc表20060610" xfId="538" xr:uid="{00000000-0005-0000-0000-000015020000}"/>
    <cellStyle name="_03_长期资产申报表_pbc_替换第二版_ABC-pbc表20060610_PBC(CG)-MASTER" xfId="539" xr:uid="{00000000-0005-0000-0000-000016020000}"/>
    <cellStyle name="_03_长期资产申报表_pbc_替换第二版_ABC-pbc表20060610_PBC(CG)-MASTER_PBC(CG)-MASTER" xfId="540" xr:uid="{00000000-0005-0000-0000-000017020000}"/>
    <cellStyle name="_03_长期资产申报表_pbc_替换第二版_ABC-pbc表20060610－赵静" xfId="541" xr:uid="{00000000-0005-0000-0000-000018020000}"/>
    <cellStyle name="_03_长期资产申报表_pbc_替换第二版_ABC-pbc表20060610－赵静_PBC(CG)-MASTER" xfId="542" xr:uid="{00000000-0005-0000-0000-000019020000}"/>
    <cellStyle name="_03_长期资产申报表_pbc_替换第二版_PBC(CG)-MASTER" xfId="543" xr:uid="{00000000-0005-0000-0000-00001A020000}"/>
    <cellStyle name="_03_长期资产申报表_pbc_替换第二版_PBC(CG)-MASTER_PBC(CG)-MASTER" xfId="544" xr:uid="{00000000-0005-0000-0000-00001B020000}"/>
    <cellStyle name="_03_长期资产申报表_pbc_替换第二版_股权等" xfId="545" xr:uid="{00000000-0005-0000-0000-00001C020000}"/>
    <cellStyle name="_03_长期资产申报表_pbc_替换第二版_股权等_ABC-pbc表20060610" xfId="546" xr:uid="{00000000-0005-0000-0000-00001D020000}"/>
    <cellStyle name="_03_长期资产申报表_pbc_替换第二版_股权等_ABC-pbc表20060610_PBC(CG)-MASTER" xfId="547" xr:uid="{00000000-0005-0000-0000-00001E020000}"/>
    <cellStyle name="_03_长期资产申报表_pbc_替换第二版_股权等_ABC-pbc表20060610_PBC(CG)-MASTER_PBC(CG)-MASTER" xfId="548" xr:uid="{00000000-0005-0000-0000-00001F020000}"/>
    <cellStyle name="_03_长期资产申报表_pbc_替换第二版_股权等_ABC-pbc表20060610－赵静" xfId="549" xr:uid="{00000000-0005-0000-0000-000020020000}"/>
    <cellStyle name="_03_长期资产申报表_pbc_替换第二版_股权等_ABC-pbc表20060610－赵静_PBC(CG)-MASTER" xfId="550" xr:uid="{00000000-0005-0000-0000-000021020000}"/>
    <cellStyle name="_03_长期资产申报表_pbc_替换第二版_股权等_PBC(CG)-MASTER" xfId="551" xr:uid="{00000000-0005-0000-0000-000022020000}"/>
    <cellStyle name="_03_长期资产申报表_pbc_替换第二版_股权等_PBC(CG)-MASTER_PBC(CG)-MASTER" xfId="552" xr:uid="{00000000-0005-0000-0000-000023020000}"/>
    <cellStyle name="_03_长期资产申报表_pbc_替换第二版_股权等_原ABC-pbc表" xfId="553" xr:uid="{00000000-0005-0000-0000-000024020000}"/>
    <cellStyle name="_03_长期资产申报表_pbc_替换第二版_股权等_原ABC-pbc表_PBC(CG)-MASTER" xfId="554" xr:uid="{00000000-0005-0000-0000-000025020000}"/>
    <cellStyle name="_03_长期资产申报表_pbc_替换第二版_原ABC-pbc表" xfId="555" xr:uid="{00000000-0005-0000-0000-000026020000}"/>
    <cellStyle name="_03_长期资产申报表_pbc_替换第二版_原ABC-pbc表_PBC(CG)-MASTER" xfId="556" xr:uid="{00000000-0005-0000-0000-000027020000}"/>
    <cellStyle name="_03_长期资产申报表_pbc_原ABC-pbc表" xfId="557" xr:uid="{00000000-0005-0000-0000-000028020000}"/>
    <cellStyle name="_03_长期资产申报表_pbc_原ABC-pbc表_PBC(CG)-MASTER" xfId="558" xr:uid="{00000000-0005-0000-0000-000029020000}"/>
    <cellStyle name="_03_长期资产申报表_pbc-汇总" xfId="559" xr:uid="{00000000-0005-0000-0000-00002A020000}"/>
    <cellStyle name="_03_长期资产申报表_pbc-汇总_ABC-pbc表20060610" xfId="560" xr:uid="{00000000-0005-0000-0000-00002B020000}"/>
    <cellStyle name="_03_长期资产申报表_pbc-汇总_ABC-pbc表20060610_PBC(CG)-MASTER" xfId="561" xr:uid="{00000000-0005-0000-0000-00002C020000}"/>
    <cellStyle name="_03_长期资产申报表_pbc-汇总_ABC-pbc表20060610_PBC(CG)-MASTER_PBC(CG)-MASTER" xfId="562" xr:uid="{00000000-0005-0000-0000-00002D020000}"/>
    <cellStyle name="_03_长期资产申报表_pbc-汇总_ABC-pbc表20060610－赵静" xfId="563" xr:uid="{00000000-0005-0000-0000-00002E020000}"/>
    <cellStyle name="_03_长期资产申报表_pbc-汇总_ABC-pbc表20060610－赵静_PBC(CG)-MASTER" xfId="564" xr:uid="{00000000-0005-0000-0000-00002F020000}"/>
    <cellStyle name="_03_长期资产申报表_pbc-汇总_Book2222222222222222222222222222222222222222222222222" xfId="565" xr:uid="{00000000-0005-0000-0000-000030020000}"/>
    <cellStyle name="_03_长期资产申报表_pbc-汇总_Book2222222222222222222222222222222222222222222222222_ABC-pbc表20060610" xfId="566" xr:uid="{00000000-0005-0000-0000-000031020000}"/>
    <cellStyle name="_03_长期资产申报表_pbc-汇总_Book2222222222222222222222222222222222222222222222222_ABC-pbc表20060610_PBC(CG)-MASTER" xfId="567" xr:uid="{00000000-0005-0000-0000-000032020000}"/>
    <cellStyle name="_03_长期资产申报表_pbc-汇总_Book2222222222222222222222222222222222222222222222222_ABC-pbc表20060610_PBC(CG)-MASTER_PBC(CG)-MASTER" xfId="568" xr:uid="{00000000-0005-0000-0000-000033020000}"/>
    <cellStyle name="_03_长期资产申报表_pbc-汇总_Book2222222222222222222222222222222222222222222222222_ABC-pbc表20060610－赵静" xfId="569" xr:uid="{00000000-0005-0000-0000-000034020000}"/>
    <cellStyle name="_03_长期资产申报表_pbc-汇总_Book2222222222222222222222222222222222222222222222222_ABC-pbc表20060610－赵静_PBC(CG)-MASTER" xfId="570" xr:uid="{00000000-0005-0000-0000-000035020000}"/>
    <cellStyle name="_03_长期资产申报表_pbc-汇总_Book2222222222222222222222222222222222222222222222222_PBC(CG)-MASTER" xfId="571" xr:uid="{00000000-0005-0000-0000-000036020000}"/>
    <cellStyle name="_03_长期资产申报表_pbc-汇总_Book2222222222222222222222222222222222222222222222222_PBC(CG)-MASTER_PBC(CG)-MASTER" xfId="572" xr:uid="{00000000-0005-0000-0000-000037020000}"/>
    <cellStyle name="_03_长期资产申报表_pbc-汇总_Book2222222222222222222222222222222222222222222222222_原ABC-pbc表" xfId="573" xr:uid="{00000000-0005-0000-0000-000038020000}"/>
    <cellStyle name="_03_长期资产申报表_pbc-汇总_Book2222222222222222222222222222222222222222222222222_原ABC-pbc表_PBC(CG)-MASTER" xfId="574" xr:uid="{00000000-0005-0000-0000-000039020000}"/>
    <cellStyle name="_03_长期资产申报表_pbc-汇总_PBC(CG)-MASTER" xfId="575" xr:uid="{00000000-0005-0000-0000-00003A020000}"/>
    <cellStyle name="_03_长期资产申报表_pbc-汇总_PBC(CG)-MASTER_PBC(CG)-MASTER" xfId="576" xr:uid="{00000000-0005-0000-0000-00003B020000}"/>
    <cellStyle name="_03_长期资产申报表_pbc-汇总_股权等" xfId="577" xr:uid="{00000000-0005-0000-0000-00003C020000}"/>
    <cellStyle name="_03_长期资产申报表_pbc-汇总_股权等_ABC-pbc表20060610" xfId="578" xr:uid="{00000000-0005-0000-0000-00003D020000}"/>
    <cellStyle name="_03_长期资产申报表_pbc-汇总_股权等_ABC-pbc表20060610_PBC(CG)-MASTER" xfId="579" xr:uid="{00000000-0005-0000-0000-00003E020000}"/>
    <cellStyle name="_03_长期资产申报表_pbc-汇总_股权等_ABC-pbc表20060610_PBC(CG)-MASTER_PBC(CG)-MASTER" xfId="580" xr:uid="{00000000-0005-0000-0000-00003F020000}"/>
    <cellStyle name="_03_长期资产申报表_pbc-汇总_股权等_ABC-pbc表20060610－赵静" xfId="581" xr:uid="{00000000-0005-0000-0000-000040020000}"/>
    <cellStyle name="_03_长期资产申报表_pbc-汇总_股权等_ABC-pbc表20060610－赵静_PBC(CG)-MASTER" xfId="582" xr:uid="{00000000-0005-0000-0000-000041020000}"/>
    <cellStyle name="_03_长期资产申报表_pbc-汇总_股权等_PBC(CG)-MASTER" xfId="583" xr:uid="{00000000-0005-0000-0000-000042020000}"/>
    <cellStyle name="_03_长期资产申报表_pbc-汇总_股权等_PBC(CG)-MASTER_PBC(CG)-MASTER" xfId="584" xr:uid="{00000000-0005-0000-0000-000043020000}"/>
    <cellStyle name="_03_长期资产申报表_pbc-汇总_股权等_原ABC-pbc表" xfId="585" xr:uid="{00000000-0005-0000-0000-000044020000}"/>
    <cellStyle name="_03_长期资产申报表_pbc-汇总_股权等_原ABC-pbc表_PBC(CG)-MASTER" xfId="586" xr:uid="{00000000-0005-0000-0000-000045020000}"/>
    <cellStyle name="_03_长期资产申报表_pbc-汇总_原ABC-pbc表" xfId="587" xr:uid="{00000000-0005-0000-0000-000046020000}"/>
    <cellStyle name="_03_长期资产申报表_pbc-汇总_原ABC-pbc表_PBC(CG)-MASTER" xfId="588" xr:uid="{00000000-0005-0000-0000-000047020000}"/>
    <cellStyle name="_03_长期资产申报表_股权等" xfId="589" xr:uid="{00000000-0005-0000-0000-000048020000}"/>
    <cellStyle name="_03_长期资产申报表_股权等_ABC-pbc表20060610" xfId="590" xr:uid="{00000000-0005-0000-0000-000049020000}"/>
    <cellStyle name="_03_长期资产申报表_股权等_ABC-pbc表20060610_PBC(CG)-MASTER" xfId="591" xr:uid="{00000000-0005-0000-0000-00004A020000}"/>
    <cellStyle name="_03_长期资产申报表_股权等_ABC-pbc表20060610_PBC(CG)-MASTER_PBC(CG)-MASTER" xfId="592" xr:uid="{00000000-0005-0000-0000-00004B020000}"/>
    <cellStyle name="_03_长期资产申报表_股权等_ABC-pbc表20060610－赵静" xfId="593" xr:uid="{00000000-0005-0000-0000-00004C020000}"/>
    <cellStyle name="_03_长期资产申报表_股权等_ABC-pbc表20060610－赵静_PBC(CG)-MASTER" xfId="594" xr:uid="{00000000-0005-0000-0000-00004D020000}"/>
    <cellStyle name="_03_长期资产申报表_股权等_PBC(CG)-MASTER" xfId="595" xr:uid="{00000000-0005-0000-0000-00004E020000}"/>
    <cellStyle name="_03_长期资产申报表_股权等_PBC(CG)-MASTER_PBC(CG)-MASTER" xfId="596" xr:uid="{00000000-0005-0000-0000-00004F020000}"/>
    <cellStyle name="_03_长期资产申报表_股权等_原ABC-pbc表" xfId="597" xr:uid="{00000000-0005-0000-0000-000050020000}"/>
    <cellStyle name="_03_长期资产申报表_股权等_原ABC-pbc表_PBC(CG)-MASTER" xfId="598" xr:uid="{00000000-0005-0000-0000-000051020000}"/>
    <cellStyle name="_03_长期资产申报表_原ABC-pbc表" xfId="599" xr:uid="{00000000-0005-0000-0000-000052020000}"/>
    <cellStyle name="_03_长期资产申报表_原ABC-pbc表_PBC(CG)-MASTER" xfId="600" xr:uid="{00000000-0005-0000-0000-000053020000}"/>
    <cellStyle name="_030000A安徽信达房产" xfId="601" xr:uid="{00000000-0005-0000-0000-000054020000}"/>
    <cellStyle name="_030000A安徽信达房产2" xfId="602" xr:uid="{00000000-0005-0000-0000-000055020000}"/>
    <cellStyle name="_030300A合肥庐州房产2" xfId="603" xr:uid="{00000000-0005-0000-0000-000056020000}"/>
    <cellStyle name="_030500A安徽房产营销2" xfId="604" xr:uid="{00000000-0005-0000-0000-000057020000}"/>
    <cellStyle name="_035湖南省康普通信设备有限责任公司评估明细表" xfId="605" xr:uid="{00000000-0005-0000-0000-000058020000}"/>
    <cellStyle name="_035康普公司（收益法）调查表－含财务费用2.2hedui" xfId="606" xr:uid="{00000000-0005-0000-0000-000059020000}"/>
    <cellStyle name="_035康普公司（收益法）调查表－含财务费用2.2hedui 2" xfId="607" xr:uid="{00000000-0005-0000-0000-00005A020000}"/>
    <cellStyle name="_035康普公司（收益法）调查表－含财务费用2.2hedui 2 2" xfId="608" xr:uid="{00000000-0005-0000-0000-00005B020000}"/>
    <cellStyle name="_035康普公司（收益法）调查表－含财务费用2.2hedui 2 3" xfId="609" xr:uid="{00000000-0005-0000-0000-00005C020000}"/>
    <cellStyle name="_035康普公司（收益法）调查表－含财务费用2.2hedui 3" xfId="610" xr:uid="{00000000-0005-0000-0000-00005D020000}"/>
    <cellStyle name="_035康普公司（收益法）调查表－含财务费用2.2hedui 3 2" xfId="611" xr:uid="{00000000-0005-0000-0000-00005E020000}"/>
    <cellStyle name="_035康普公司（收益法）调查表－含财务费用2.2hedui 3 3" xfId="612" xr:uid="{00000000-0005-0000-0000-00005F020000}"/>
    <cellStyle name="_035康普公司（收益法）调查表－含财务费用2.2hedui 4" xfId="613" xr:uid="{00000000-0005-0000-0000-000060020000}"/>
    <cellStyle name="_035康普公司（收益法）调查表－含财务费用2.2hedui 4 2" xfId="614" xr:uid="{00000000-0005-0000-0000-000061020000}"/>
    <cellStyle name="_035康普公司（收益法）调查表－含财务费用2.2hedui 4 3" xfId="615" xr:uid="{00000000-0005-0000-0000-000062020000}"/>
    <cellStyle name="_035康普公司（收益法）调查表－含财务费用2.2hedui 5" xfId="616" xr:uid="{00000000-0005-0000-0000-000063020000}"/>
    <cellStyle name="_035康普公司（收益法）调查表－含财务费用2.2hedui 6" xfId="617" xr:uid="{00000000-0005-0000-0000-000064020000}"/>
    <cellStyle name="_035康普公司（收益法）调查表－含财务费用2.2hedui_02大力矿业" xfId="618" xr:uid="{00000000-0005-0000-0000-000065020000}"/>
    <cellStyle name="_035康普公司（收益法）调查表－含财务费用2.2hedui_02大力矿业 2" xfId="619" xr:uid="{00000000-0005-0000-0000-000066020000}"/>
    <cellStyle name="_035康普公司（收益法）调查表－含财务费用2.2hedui_02大力矿业 3" xfId="620" xr:uid="{00000000-0005-0000-0000-000067020000}"/>
    <cellStyle name="_035康普公司（收益法）调查表－含财务费用2.2hedui_18纵横工程改" xfId="621" xr:uid="{00000000-0005-0000-0000-000068020000}"/>
    <cellStyle name="_035康普公司（收益法）调查表－含财务费用2.2hedui_18纵横工程改 2" xfId="622" xr:uid="{00000000-0005-0000-0000-000069020000}"/>
    <cellStyle name="_035康普公司（收益法）调查表－含财务费用2.2hedui_18纵横工程改 3" xfId="623" xr:uid="{00000000-0005-0000-0000-00006A020000}"/>
    <cellStyle name="_035康普公司（收益法）调查表－含财务费用2.2hedui_固定资产折旧" xfId="624" xr:uid="{00000000-0005-0000-0000-00006B020000}"/>
    <cellStyle name="_035康普公司（收益法）调查表－含财务费用2.2hedui_固定资产折旧 2" xfId="625" xr:uid="{00000000-0005-0000-0000-00006C020000}"/>
    <cellStyle name="_035康普公司（收益法）调查表－含财务费用2.2hedui_固定资产折旧 3" xfId="626" xr:uid="{00000000-0005-0000-0000-00006D020000}"/>
    <cellStyle name="_035康普公司（收益法）调查表－含财务费用2.2hedui_固定资产折旧_majun合并嘉兴信达建设附件3：标准评估明细表（收益法）" xfId="627" xr:uid="{00000000-0005-0000-0000-00006E020000}"/>
    <cellStyle name="_035康普公司（收益法）调查表－含财务费用2.2hedui_固定资产折旧_majun合并嘉兴信达建设附件3：标准评估明细表（收益法） 2" xfId="628" xr:uid="{00000000-0005-0000-0000-00006F020000}"/>
    <cellStyle name="_035康普公司（收益法）调查表－含财务费用2.2hedui_固定资产折旧_majun合并嘉兴信达建设附件3：标准评估明细表（收益法） 3" xfId="629" xr:uid="{00000000-0005-0000-0000-000070020000}"/>
    <cellStyle name="_03-牡丹江" xfId="630" xr:uid="{00000000-0005-0000-0000-000071020000}"/>
    <cellStyle name="_04-佳木斯" xfId="631" xr:uid="{00000000-0005-0000-0000-000072020000}"/>
    <cellStyle name="_04神思电子明细表" xfId="632" xr:uid="{00000000-0005-0000-0000-000073020000}"/>
    <cellStyle name="_04天津南玻-收益法表" xfId="633" xr:uid="{00000000-0005-0000-0000-000074020000}"/>
    <cellStyle name="_04天津南玻-收益法表 2" xfId="634" xr:uid="{00000000-0005-0000-0000-000075020000}"/>
    <cellStyle name="_04天津南玻-收益法表 2 2" xfId="635" xr:uid="{00000000-0005-0000-0000-000076020000}"/>
    <cellStyle name="_04天津南玻-收益法表 2 3" xfId="636" xr:uid="{00000000-0005-0000-0000-000077020000}"/>
    <cellStyle name="_04天津南玻-收益法表 3" xfId="637" xr:uid="{00000000-0005-0000-0000-000078020000}"/>
    <cellStyle name="_04天津南玻-收益法表 3 2" xfId="638" xr:uid="{00000000-0005-0000-0000-000079020000}"/>
    <cellStyle name="_04天津南玻-收益法表 3 3" xfId="639" xr:uid="{00000000-0005-0000-0000-00007A020000}"/>
    <cellStyle name="_04天津南玻-收益法表 4" xfId="640" xr:uid="{00000000-0005-0000-0000-00007B020000}"/>
    <cellStyle name="_04天津南玻-收益法表 4 2" xfId="641" xr:uid="{00000000-0005-0000-0000-00007C020000}"/>
    <cellStyle name="_04天津南玻-收益法表 4 3" xfId="642" xr:uid="{00000000-0005-0000-0000-00007D020000}"/>
    <cellStyle name="_04天津南玻-收益法表 5" xfId="643" xr:uid="{00000000-0005-0000-0000-00007E020000}"/>
    <cellStyle name="_04天津南玻-收益法表 6" xfId="644" xr:uid="{00000000-0005-0000-0000-00007F020000}"/>
    <cellStyle name="_04天津南玻-收益法表_02大力矿业" xfId="645" xr:uid="{00000000-0005-0000-0000-000080020000}"/>
    <cellStyle name="_04天津南玻-收益法表_02大力矿业 2" xfId="646" xr:uid="{00000000-0005-0000-0000-000081020000}"/>
    <cellStyle name="_04天津南玻-收益法表_02大力矿业 3" xfId="647" xr:uid="{00000000-0005-0000-0000-000082020000}"/>
    <cellStyle name="_04天津南玻-收益法表_18纵横工程改" xfId="648" xr:uid="{00000000-0005-0000-0000-000083020000}"/>
    <cellStyle name="_04天津南玻-收益法表_18纵横工程改 2" xfId="649" xr:uid="{00000000-0005-0000-0000-000084020000}"/>
    <cellStyle name="_04天津南玻-收益法表_18纵横工程改 3" xfId="650" xr:uid="{00000000-0005-0000-0000-000085020000}"/>
    <cellStyle name="_04天津南玻-收益法表_鞍钢股份公司收益法071216feng核对" xfId="651" xr:uid="{00000000-0005-0000-0000-000086020000}"/>
    <cellStyle name="_04天津南玻-收益法表_鞍钢股份公司收益法071216feng核对 2" xfId="652" xr:uid="{00000000-0005-0000-0000-000087020000}"/>
    <cellStyle name="_04天津南玻-收益法表_鞍钢股份公司收益法071216feng核对 2 2" xfId="653" xr:uid="{00000000-0005-0000-0000-000088020000}"/>
    <cellStyle name="_04天津南玻-收益法表_鞍钢股份公司收益法071216feng核对 2 3" xfId="654" xr:uid="{00000000-0005-0000-0000-000089020000}"/>
    <cellStyle name="_04天津南玻-收益法表_鞍钢股份公司收益法071216feng核对 3" xfId="655" xr:uid="{00000000-0005-0000-0000-00008A020000}"/>
    <cellStyle name="_04天津南玻-收益法表_鞍钢股份公司收益法071216feng核对 3 2" xfId="656" xr:uid="{00000000-0005-0000-0000-00008B020000}"/>
    <cellStyle name="_04天津南玻-收益法表_鞍钢股份公司收益法071216feng核对 3 3" xfId="657" xr:uid="{00000000-0005-0000-0000-00008C020000}"/>
    <cellStyle name="_04天津南玻-收益法表_鞍钢股份公司收益法071216feng核对 4" xfId="658" xr:uid="{00000000-0005-0000-0000-00008D020000}"/>
    <cellStyle name="_04天津南玻-收益法表_鞍钢股份公司收益法071216feng核对 4 2" xfId="659" xr:uid="{00000000-0005-0000-0000-00008E020000}"/>
    <cellStyle name="_04天津南玻-收益法表_鞍钢股份公司收益法071216feng核对 4 3" xfId="660" xr:uid="{00000000-0005-0000-0000-00008F020000}"/>
    <cellStyle name="_04天津南玻-收益法表_鞍钢股份公司收益法071216feng核对 5" xfId="661" xr:uid="{00000000-0005-0000-0000-000090020000}"/>
    <cellStyle name="_04天津南玻-收益法表_鞍钢股份公司收益法071216feng核对 6" xfId="662" xr:uid="{00000000-0005-0000-0000-000091020000}"/>
    <cellStyle name="_04天津南玻-收益法表_鞍钢股份公司收益法071216feng核对_02大力矿业" xfId="663" xr:uid="{00000000-0005-0000-0000-000092020000}"/>
    <cellStyle name="_04天津南玻-收益法表_鞍钢股份公司收益法071216feng核对_02大力矿业 2" xfId="664" xr:uid="{00000000-0005-0000-0000-000093020000}"/>
    <cellStyle name="_04天津南玻-收益法表_鞍钢股份公司收益法071216feng核对_02大力矿业 3" xfId="665" xr:uid="{00000000-0005-0000-0000-000094020000}"/>
    <cellStyle name="_04天津南玻-收益法表_鞍钢股份公司收益法071216feng核对_18纵横工程改" xfId="666" xr:uid="{00000000-0005-0000-0000-000095020000}"/>
    <cellStyle name="_04天津南玻-收益法表_鞍钢股份公司收益法071216feng核对_18纵横工程改 2" xfId="667" xr:uid="{00000000-0005-0000-0000-000096020000}"/>
    <cellStyle name="_04天津南玻-收益法表_鞍钢股份公司收益法071216feng核对_18纵横工程改 3" xfId="668" xr:uid="{00000000-0005-0000-0000-000097020000}"/>
    <cellStyle name="_04天津南玻-收益法表_鞍钢股份公司收益法071216feng核对_固定资产折旧" xfId="669" xr:uid="{00000000-0005-0000-0000-000098020000}"/>
    <cellStyle name="_04天津南玻-收益法表_鞍钢股份公司收益法071216feng核对_固定资产折旧 2" xfId="670" xr:uid="{00000000-0005-0000-0000-000099020000}"/>
    <cellStyle name="_04天津南玻-收益法表_鞍钢股份公司收益法071216feng核对_固定资产折旧 3" xfId="671" xr:uid="{00000000-0005-0000-0000-00009A020000}"/>
    <cellStyle name="_04天津南玻-收益法表_鞍钢股份公司收益法071216feng核对_固定资产折旧_majun合并嘉兴信达建设附件3：标准评估明细表（收益法）" xfId="672" xr:uid="{00000000-0005-0000-0000-00009B020000}"/>
    <cellStyle name="_04天津南玻-收益法表_鞍钢股份公司收益法071216feng核对_固定资产折旧_majun合并嘉兴信达建设附件3：标准评估明细表（收益法） 2" xfId="673" xr:uid="{00000000-0005-0000-0000-00009C020000}"/>
    <cellStyle name="_04天津南玻-收益法表_鞍钢股份公司收益法071216feng核对_固定资产折旧_majun合并嘉兴信达建设附件3：标准评估明细表（收益法） 3" xfId="674" xr:uid="{00000000-0005-0000-0000-00009D020000}"/>
    <cellStyle name="_04天津南玻-收益法表_固定资产折旧" xfId="675" xr:uid="{00000000-0005-0000-0000-00009E020000}"/>
    <cellStyle name="_04天津南玻-收益法表_固定资产折旧 2" xfId="676" xr:uid="{00000000-0005-0000-0000-00009F020000}"/>
    <cellStyle name="_04天津南玻-收益法表_固定资产折旧 3" xfId="677" xr:uid="{00000000-0005-0000-0000-0000A0020000}"/>
    <cellStyle name="_04天津南玻-收益法表_固定资产折旧_majun合并嘉兴信达建设附件3：标准评估明细表（收益法）" xfId="678" xr:uid="{00000000-0005-0000-0000-0000A1020000}"/>
    <cellStyle name="_04天津南玻-收益法表_固定资产折旧_majun合并嘉兴信达建设附件3：标准评估明细表（收益法） 2" xfId="679" xr:uid="{00000000-0005-0000-0000-0000A2020000}"/>
    <cellStyle name="_04天津南玻-收益法表_固定资产折旧_majun合并嘉兴信达建设附件3：标准评估明细表（收益法） 3" xfId="680" xr:uid="{00000000-0005-0000-0000-0000A3020000}"/>
    <cellStyle name="_05-1清江山水" xfId="681" xr:uid="{00000000-0005-0000-0000-0000A4020000}"/>
    <cellStyle name="_05-鸡西" xfId="682" xr:uid="{00000000-0005-0000-0000-0000A5020000}"/>
    <cellStyle name="_060402进出口现金流预测" xfId="683" xr:uid="{00000000-0005-0000-0000-0000A6020000}"/>
    <cellStyle name="_0608三九内部抵消" xfId="684" xr:uid="{00000000-0005-0000-0000-0000A7020000}"/>
    <cellStyle name="_0608三九内部抵消_310项目估值调查表（新）" xfId="685" xr:uid="{00000000-0005-0000-0000-0000A8020000}"/>
    <cellStyle name="_0608三九内部抵消_310项目估值调查表（新）_Book2" xfId="686" xr:uid="{00000000-0005-0000-0000-0000A9020000}"/>
    <cellStyle name="_0608三九内部抵消_Book2" xfId="687" xr:uid="{00000000-0005-0000-0000-0000AA020000}"/>
    <cellStyle name="_0608三九内部抵消_majun合并嘉兴信达建设附件3：标准评估明细表（收益法）080407改" xfId="688" xr:uid="{00000000-0005-0000-0000-0000AB020000}"/>
    <cellStyle name="_0608三九内部抵消_合并的安徽折旧表" xfId="689" xr:uid="{00000000-0005-0000-0000-0000AC020000}"/>
    <cellStyle name="_0608三九内部抵消_中免收益法080218feng" xfId="690" xr:uid="{00000000-0005-0000-0000-0000AD020000}"/>
    <cellStyle name="_0608三九内部抵消_中免收益法080218feng_Book2" xfId="691" xr:uid="{00000000-0005-0000-0000-0000AE020000}"/>
    <cellStyle name="_06峰煤焦化改" xfId="692" xr:uid="{00000000-0005-0000-0000-0000AF020000}"/>
    <cellStyle name="_06峰煤焦化改 2" xfId="693" xr:uid="{00000000-0005-0000-0000-0000B0020000}"/>
    <cellStyle name="_06峰煤焦化改 3" xfId="694" xr:uid="{00000000-0005-0000-0000-0000B1020000}"/>
    <cellStyle name="_06-鹤岗" xfId="695" xr:uid="{00000000-0005-0000-0000-0000B2020000}"/>
    <cellStyle name="_06宣恩洞坪收益法计算表080309晚" xfId="696" xr:uid="{00000000-0005-0000-0000-0000B3020000}"/>
    <cellStyle name="_070210" xfId="697" xr:uid="{00000000-0005-0000-0000-0000B4020000}"/>
    <cellStyle name="_07-双鸭山" xfId="698" xr:uid="{00000000-0005-0000-0000-0000B5020000}"/>
    <cellStyle name="_07阳光煤气评估申报表（新准则）" xfId="699" xr:uid="{00000000-0005-0000-0000-0000B6020000}"/>
    <cellStyle name="_07阳光煤气收益法" xfId="700" xr:uid="{00000000-0005-0000-0000-0000B7020000}"/>
    <cellStyle name="_08-七台河" xfId="701" xr:uid="{00000000-0005-0000-0000-0000B8020000}"/>
    <cellStyle name="_09九龙电厂收益法" xfId="702" xr:uid="{00000000-0005-0000-0000-0000B9020000}"/>
    <cellStyle name="_09九龙热电评估申报表（新准则）" xfId="703" xr:uid="{00000000-0005-0000-0000-0000BA020000}"/>
    <cellStyle name="_09九龙热电收益法930" xfId="704" xr:uid="{00000000-0005-0000-0000-0000BB020000}"/>
    <cellStyle name="_09九龙热电收益法930 2" xfId="705" xr:uid="{00000000-0005-0000-0000-0000BC020000}"/>
    <cellStyle name="_09九龙热电收益法930 3" xfId="706" xr:uid="{00000000-0005-0000-0000-0000BD020000}"/>
    <cellStyle name="_09-伊春" xfId="707" xr:uid="{00000000-0005-0000-0000-0000BE020000}"/>
    <cellStyle name="_1" xfId="708" xr:uid="{00000000-0005-0000-0000-0000BF020000}"/>
    <cellStyle name="_1024资江收益法明细表" xfId="709" xr:uid="{00000000-0005-0000-0000-0000C0020000}"/>
    <cellStyle name="_10-绥化" xfId="710" xr:uid="{00000000-0005-0000-0000-0000C1020000}"/>
    <cellStyle name="_11、公乌素煤业公司资产评估申报表(新准则)" xfId="711" xr:uid="{00000000-0005-0000-0000-0000C2020000}"/>
    <cellStyle name="_11-大兴安岭" xfId="712" xr:uid="{00000000-0005-0000-0000-0000C3020000}"/>
    <cellStyle name="_12-黑河" xfId="713" xr:uid="{00000000-0005-0000-0000-0000C4020000}"/>
    <cellStyle name="_13、附件1资产评估申报表路矿公司(新准则)" xfId="714" xr:uid="{00000000-0005-0000-0000-0000C5020000}"/>
    <cellStyle name="_131甘肃省邮电规划设计院070429核对" xfId="715" xr:uid="{00000000-0005-0000-0000-0000C6020000}"/>
    <cellStyle name="_131甘肃省邮电建设工程局070427核对后" xfId="716" xr:uid="{00000000-0005-0000-0000-0000C7020000}"/>
    <cellStyle name="_131甘肃万通电信物业集团有限公司070427核对后(减值）" xfId="717" xr:uid="{00000000-0005-0000-0000-0000C8020000}"/>
    <cellStyle name="_131甘肃中信通信建设监理有限责任公司070427核对后" xfId="718" xr:uid="{00000000-0005-0000-0000-0000C9020000}"/>
    <cellStyle name="_13-直属" xfId="719" xr:uid="{00000000-0005-0000-0000-0000CA020000}"/>
    <cellStyle name="_14、路洗附件1资产评估申报表(新准则)" xfId="720" xr:uid="{00000000-0005-0000-0000-0000CB020000}"/>
    <cellStyle name="_14-营业部" xfId="721" xr:uid="{00000000-0005-0000-0000-0000CC020000}"/>
    <cellStyle name="_15河北神风单户申报表" xfId="722" xr:uid="{00000000-0005-0000-0000-0000CD020000}"/>
    <cellStyle name="_15河北神风单户申报表 2" xfId="723" xr:uid="{00000000-0005-0000-0000-0000CE020000}"/>
    <cellStyle name="_15河北神风单户申报表 3" xfId="724" xr:uid="{00000000-0005-0000-0000-0000CF020000}"/>
    <cellStyle name="_15-铁道" xfId="725" xr:uid="{00000000-0005-0000-0000-0000D0020000}"/>
    <cellStyle name="_16-省行本级" xfId="726" xr:uid="{00000000-0005-0000-0000-0000D1020000}"/>
    <cellStyle name="_17-国际部" xfId="727" xr:uid="{00000000-0005-0000-0000-0000D2020000}"/>
    <cellStyle name="_18-动力" xfId="728" xr:uid="{00000000-0005-0000-0000-0000D3020000}"/>
    <cellStyle name="_19-住房" xfId="729" xr:uid="{00000000-0005-0000-0000-0000D4020000}"/>
    <cellStyle name="_1尤夫评估表" xfId="730" xr:uid="{00000000-0005-0000-0000-0000D5020000}"/>
    <cellStyle name="_2005合并现金流量表TB" xfId="731" xr:uid="{00000000-0005-0000-0000-0000D6020000}"/>
    <cellStyle name="_2005合并现金流量表TB_310项目估值调查表（新）" xfId="732" xr:uid="{00000000-0005-0000-0000-0000D7020000}"/>
    <cellStyle name="_2005合并现金流量表TB_310项目估值调查表（新）_Book2" xfId="733" xr:uid="{00000000-0005-0000-0000-0000D8020000}"/>
    <cellStyle name="_2005合并现金流量表TB_Book2" xfId="734" xr:uid="{00000000-0005-0000-0000-0000D9020000}"/>
    <cellStyle name="_2005合并现金流量表TB_majun合并嘉兴信达建设附件3：标准评估明细表（收益法）080407改" xfId="735" xr:uid="{00000000-0005-0000-0000-0000DA020000}"/>
    <cellStyle name="_2005合并现金流量表TB_合并的安徽折旧表" xfId="736" xr:uid="{00000000-0005-0000-0000-0000DB020000}"/>
    <cellStyle name="_2005合并现金流量表TB_中免收益法080218feng" xfId="737" xr:uid="{00000000-0005-0000-0000-0000DC020000}"/>
    <cellStyle name="_2005合并现金流量表TB_中免收益法080218feng_Book2" xfId="738" xr:uid="{00000000-0005-0000-0000-0000DD020000}"/>
    <cellStyle name="_2005三九合并TB" xfId="739" xr:uid="{00000000-0005-0000-0000-0000DE020000}"/>
    <cellStyle name="_2005三九内部抵消" xfId="740" xr:uid="{00000000-0005-0000-0000-0000DF020000}"/>
    <cellStyle name="_2005三九内部抵消_310项目估值调查表（新）" xfId="741" xr:uid="{00000000-0005-0000-0000-0000E0020000}"/>
    <cellStyle name="_2005三九内部抵消_310项目估值调查表（新）_Book2" xfId="742" xr:uid="{00000000-0005-0000-0000-0000E1020000}"/>
    <cellStyle name="_2005三九内部抵消_Book2" xfId="743" xr:uid="{00000000-0005-0000-0000-0000E2020000}"/>
    <cellStyle name="_2005三九内部抵消_majun合并嘉兴信达建设附件3：标准评估明细表（收益法）080407改" xfId="744" xr:uid="{00000000-0005-0000-0000-0000E3020000}"/>
    <cellStyle name="_2005三九内部抵消_合并的安徽折旧表" xfId="745" xr:uid="{00000000-0005-0000-0000-0000E4020000}"/>
    <cellStyle name="_2005三九内部抵消_中免收益法080218feng" xfId="746" xr:uid="{00000000-0005-0000-0000-0000E5020000}"/>
    <cellStyle name="_2005三九内部抵消_中免收益法080218feng_Book2" xfId="747" xr:uid="{00000000-0005-0000-0000-0000E6020000}"/>
    <cellStyle name="_2006财务费用" xfId="748" xr:uid="{00000000-0005-0000-0000-0000E7020000}"/>
    <cellStyle name="_2006年资产台帐-报审计" xfId="749" xr:uid="{00000000-0005-0000-0000-0000E8020000}"/>
    <cellStyle name="_20-二支行" xfId="750" xr:uid="{00000000-0005-0000-0000-0000E9020000}"/>
    <cellStyle name="_21结算中心评估申报表（新准则）" xfId="751" xr:uid="{00000000-0005-0000-0000-0000EA020000}"/>
    <cellStyle name="_22-新阳" xfId="752" xr:uid="{00000000-0005-0000-0000-0000EB020000}"/>
    <cellStyle name="_23-平房" xfId="753" xr:uid="{00000000-0005-0000-0000-0000EC020000}"/>
    <cellStyle name="_24-太平" xfId="754" xr:uid="{00000000-0005-0000-0000-0000ED020000}"/>
    <cellStyle name="_25-道里" xfId="755" xr:uid="{00000000-0005-0000-0000-0000EE020000}"/>
    <cellStyle name="_26-哈龙" xfId="756" xr:uid="{00000000-0005-0000-0000-0000EF020000}"/>
    <cellStyle name="_27-道外" xfId="757" xr:uid="{00000000-0005-0000-0000-0000F0020000}"/>
    <cellStyle name="_280000北京华丰房产" xfId="758" xr:uid="{00000000-0005-0000-0000-0000F1020000}"/>
    <cellStyle name="_28-南岗" xfId="759" xr:uid="{00000000-0005-0000-0000-0000F2020000}"/>
    <cellStyle name="_290000中铁恒丰置业" xfId="760" xr:uid="{00000000-0005-0000-0000-0000F3020000}"/>
    <cellStyle name="_29-香坊" xfId="761" xr:uid="{00000000-0005-0000-0000-0000F4020000}"/>
    <cellStyle name="_30-开发区" xfId="762" xr:uid="{00000000-0005-0000-0000-0000F5020000}"/>
    <cellStyle name="_310项目估值调查表（新）" xfId="763" xr:uid="{00000000-0005-0000-0000-0000F6020000}"/>
    <cellStyle name="_31-巴彦" xfId="764" xr:uid="{00000000-0005-0000-0000-0000F7020000}"/>
    <cellStyle name="_320000中铁投资管理" xfId="765" xr:uid="{00000000-0005-0000-0000-0000F8020000}"/>
    <cellStyle name="_32-宾县" xfId="766" xr:uid="{00000000-0005-0000-0000-0000F9020000}"/>
    <cellStyle name="_331国投曲靖" xfId="767" xr:uid="{00000000-0005-0000-0000-0000FA020000}"/>
    <cellStyle name="_33-呼兰" xfId="768" xr:uid="{00000000-0005-0000-0000-0000FB020000}"/>
    <cellStyle name="_34-通河" xfId="769" xr:uid="{00000000-0005-0000-0000-0000FC020000}"/>
    <cellStyle name="_35-五常" xfId="770" xr:uid="{00000000-0005-0000-0000-0000FD020000}"/>
    <cellStyle name="_360000中铁德商高速" xfId="771" xr:uid="{00000000-0005-0000-0000-0000FE020000}"/>
    <cellStyle name="_36-依兰" xfId="772" xr:uid="{00000000-0005-0000-0000-0000FF020000}"/>
    <cellStyle name="_370000广西岑兴高速" xfId="773" xr:uid="{00000000-0005-0000-0000-000000030000}"/>
    <cellStyle name="_37-双城" xfId="774" xr:uid="{00000000-0005-0000-0000-000001030000}"/>
    <cellStyle name="_380000广西全兴高速" xfId="775" xr:uid="{00000000-0005-0000-0000-000002030000}"/>
    <cellStyle name="_38-尚志" xfId="776" xr:uid="{00000000-0005-0000-0000-000003030000}"/>
    <cellStyle name="_39-延寿" xfId="777" xr:uid="{00000000-0005-0000-0000-000004030000}"/>
    <cellStyle name="_40-木兰" xfId="778" xr:uid="{00000000-0005-0000-0000-000005030000}"/>
    <cellStyle name="_41-阿城" xfId="779" xr:uid="{00000000-0005-0000-0000-000006030000}"/>
    <cellStyle name="_42-方正" xfId="780" xr:uid="{00000000-0005-0000-0000-000007030000}"/>
    <cellStyle name="_43-报帐组" xfId="781" xr:uid="{00000000-0005-0000-0000-000008030000}"/>
    <cellStyle name="_4梧桐庄矿评估明细表" xfId="782" xr:uid="{00000000-0005-0000-0000-000009030000}"/>
    <cellStyle name="_5新三矿评估明细表" xfId="783" xr:uid="{00000000-0005-0000-0000-00000A030000}"/>
    <cellStyle name="_beta" xfId="784" xr:uid="{00000000-0005-0000-0000-00000B030000}"/>
    <cellStyle name="_Book1" xfId="785" xr:uid="{00000000-0005-0000-0000-00000C030000}"/>
    <cellStyle name="_Book1 2" xfId="786" xr:uid="{00000000-0005-0000-0000-00000D030000}"/>
    <cellStyle name="_Book1 3" xfId="787" xr:uid="{00000000-0005-0000-0000-00000E030000}"/>
    <cellStyle name="_Book1_母公司盈利预测表" xfId="788" xr:uid="{00000000-0005-0000-0000-00000F030000}"/>
    <cellStyle name="_Book2" xfId="789" xr:uid="{00000000-0005-0000-0000-000010030000}"/>
    <cellStyle name="_Book2_1" xfId="790" xr:uid="{00000000-0005-0000-0000-000011030000}"/>
    <cellStyle name="_Book2_1 2" xfId="791" xr:uid="{00000000-0005-0000-0000-000012030000}"/>
    <cellStyle name="_Book2_1 3" xfId="792" xr:uid="{00000000-0005-0000-0000-000013030000}"/>
    <cellStyle name="_CBRE明细表" xfId="793" xr:uid="{00000000-0005-0000-0000-000014030000}"/>
    <cellStyle name="_CCB Consol Item12 NAV and Profit Recon 040202( to be updated) EL" xfId="794" xr:uid="{00000000-0005-0000-0000-000015030000}"/>
    <cellStyle name="_CCB Consol Item12 NAV and Profit Recon 040202( to be updated) EL_CCB.Dec03AuditPack.GL.V2" xfId="795" xr:uid="{00000000-0005-0000-0000-000016030000}"/>
    <cellStyle name="_CCB(1).JL.Item12.ProfitNAVRecon.031127.ty" xfId="796" xr:uid="{00000000-0005-0000-0000-000017030000}"/>
    <cellStyle name="_CCB(1).JL.Item12.ProfitNAVRecon.031127.ty_CCB.Dec03AuditPack.GL.V2" xfId="797" xr:uid="{00000000-0005-0000-0000-000018030000}"/>
    <cellStyle name="_CCB.Dec03AuditPack.GL.V2" xfId="798" xr:uid="{00000000-0005-0000-0000-000019030000}"/>
    <cellStyle name="_CCB.GLAudit Package.040114" xfId="799" xr:uid="{00000000-0005-0000-0000-00001A030000}"/>
    <cellStyle name="_CCB.GLAudit Package.040114_CCB.Dec03AuditPack.GL.V2" xfId="800" xr:uid="{00000000-0005-0000-0000-00001B030000}"/>
    <cellStyle name="_CCB.HEN.Item12.ProfitNAVRecon.031209.LY" xfId="801" xr:uid="{00000000-0005-0000-0000-00001C030000}"/>
    <cellStyle name="_CCB.HEN.Item12.ProfitNAVRecon.031209.LY_1" xfId="802" xr:uid="{00000000-0005-0000-0000-00001D030000}"/>
    <cellStyle name="_CCB.HEN.Item12.ProfitNAVRecon.031209.LY_1_CCB.CQ.Item12.1D.ProfitNAVRec.031213-revised.dhnc" xfId="803" xr:uid="{00000000-0005-0000-0000-00001E030000}"/>
    <cellStyle name="_CCB.HEN.Item12.ProfitNAVRecon.031209.LY_1_CCB.CQ.Item12.1D.ProfitNAVRec.031213-revised.dhnc_CCB.Dec03AuditPack.GL.V2" xfId="804" xr:uid="{00000000-0005-0000-0000-00001F030000}"/>
    <cellStyle name="_CCB.HEN.Item12.ProfitNAVRecon.031209.LY_1_CCB.Dec03AuditPack.GL.V2" xfId="805" xr:uid="{00000000-0005-0000-0000-000020030000}"/>
    <cellStyle name="_CCB.HEN.Item12.ProfitNAVRecon.031209.LY_1_CCB.HO.NAV Recon.031208.EL" xfId="806" xr:uid="{00000000-0005-0000-0000-000021030000}"/>
    <cellStyle name="_CCB.HEN.Item12.ProfitNAVRecon.031209.LY_1_CCB.HO.NAV Recon.031208.EL_CCB.Dec03AuditPack.GL.V2" xfId="807" xr:uid="{00000000-0005-0000-0000-000022030000}"/>
    <cellStyle name="_CCB.HEN.Item12.ProfitNAVRecon.031209.LY_1_CCB.HO.NAV Recon.031222.AL" xfId="808" xr:uid="{00000000-0005-0000-0000-000023030000}"/>
    <cellStyle name="_CCB.HEN.Item12.ProfitNAVRecon.031209.LY_1_CCB.HO.NAV Recon.031222.AL_CCB.Dec03AuditPack.GL.V2" xfId="809" xr:uid="{00000000-0005-0000-0000-000024030000}"/>
    <cellStyle name="_CCB.HEN.Item12.ProfitNAVRecon.031209.LY_1_CCB.HO.NAV Recon.031226.AL" xfId="810" xr:uid="{00000000-0005-0000-0000-000025030000}"/>
    <cellStyle name="_CCB.HEN.Item12.ProfitNAVRecon.031209.LY_1_CCB.HO.NAV Recon.031226.AL_CCB.Dec03AuditPack.GL.V2" xfId="811" xr:uid="{00000000-0005-0000-0000-000026030000}"/>
    <cellStyle name="_CCB.HEN.Item12.ProfitNAVRecon.031209.LY_1_CCB.SX.Item12.F.ProfitNAVRecon.031212.MS" xfId="812" xr:uid="{00000000-0005-0000-0000-000027030000}"/>
    <cellStyle name="_CCB.HEN.Item12.ProfitNAVRecon.031209.LY_1_CCB.SX.Item12.F.ProfitNAVRecon.031212.MS_CCB.Dec03AuditPack.GL.V2" xfId="813" xr:uid="{00000000-0005-0000-0000-000028030000}"/>
    <cellStyle name="_CCB.HEN.Item12.ProfitNAVRecon.031209.LY_CCB.CQ.Item12.1D.ProfitNAVRec.031213-revised.dhnc" xfId="814" xr:uid="{00000000-0005-0000-0000-000029030000}"/>
    <cellStyle name="_CCB.HEN.Item12.ProfitNAVRecon.031209.LY_CCB.CQ.Item12.1D.ProfitNAVRec.031213-revised.dhnc_CCB.Dec03AuditPack.GL.V2" xfId="815" xr:uid="{00000000-0005-0000-0000-00002A030000}"/>
    <cellStyle name="_CCB.HEN.Item12.ProfitNAVRecon.031209.LY_CCB.Dec03AuditPack.GL.V2" xfId="816" xr:uid="{00000000-0005-0000-0000-00002B030000}"/>
    <cellStyle name="_CCB.HEN.Item12.ProfitNAVRecon.031209.LY_CCB.HO.NAV Recon.031208.EL" xfId="817" xr:uid="{00000000-0005-0000-0000-00002C030000}"/>
    <cellStyle name="_CCB.HEN.Item12.ProfitNAVRecon.031209.LY_CCB.HO.NAV Recon.031208.EL_CCB.Dec03AuditPack.GL.V2" xfId="818" xr:uid="{00000000-0005-0000-0000-00002D030000}"/>
    <cellStyle name="_CCB.HEN.Item12.ProfitNAVRecon.031209.LY_CCB.HO.NAV Recon.031222.AL" xfId="819" xr:uid="{00000000-0005-0000-0000-00002E030000}"/>
    <cellStyle name="_CCB.HEN.Item12.ProfitNAVRecon.031209.LY_CCB.HO.NAV Recon.031222.AL_CCB.Dec03AuditPack.GL.V2" xfId="820" xr:uid="{00000000-0005-0000-0000-00002F030000}"/>
    <cellStyle name="_CCB.HEN.Item12.ProfitNAVRecon.031209.LY_CCB.HO.NAV Recon.031226.AL" xfId="821" xr:uid="{00000000-0005-0000-0000-000030030000}"/>
    <cellStyle name="_CCB.HEN.Item12.ProfitNAVRecon.031209.LY_CCB.HO.NAV Recon.031226.AL_CCB.Dec03AuditPack.GL.V2" xfId="822" xr:uid="{00000000-0005-0000-0000-000031030000}"/>
    <cellStyle name="_CCB.HEN.Item12.ProfitNAVRecon.031209.LY_CCB.HOBranch.Item12.1D.ProfitNAVRecon.031202" xfId="823" xr:uid="{00000000-0005-0000-0000-000032030000}"/>
    <cellStyle name="_CCB.HEN.Item12.ProfitNAVRecon.031209.LY_CCB.HOBranch.Item12.1D.ProfitNAVRecon.031202_CCB.Dec03AuditPack.GL.V2" xfId="824" xr:uid="{00000000-0005-0000-0000-000033030000}"/>
    <cellStyle name="_CCB.HEN.Item12.ProfitNAVRecon.031209.LY_CCB.JX.Item12.X.ProfitNAVRecon.031209.JW" xfId="825" xr:uid="{00000000-0005-0000-0000-000034030000}"/>
    <cellStyle name="_CCB.HEN.Item12.ProfitNAVRecon.031209.LY_CCB.JX.Item12.X.ProfitNAVRecon.031209.JW_CCB.CQ.Item12.1D.ProfitNAVRec.031213-revised.dhnc" xfId="826" xr:uid="{00000000-0005-0000-0000-000035030000}"/>
    <cellStyle name="_CCB.HEN.Item12.ProfitNAVRecon.031209.LY_CCB.JX.Item12.X.ProfitNAVRecon.031209.JW_CCB.CQ.Item12.1D.ProfitNAVRec.031213-revised.dhnc_CCB.Dec03AuditPack.GL.V2" xfId="827" xr:uid="{00000000-0005-0000-0000-000036030000}"/>
    <cellStyle name="_CCB.HEN.Item12.ProfitNAVRecon.031209.LY_CCB.JX.Item12.X.ProfitNAVRecon.031209.JW_CCB.Dec03AuditPack.GL.V2" xfId="828" xr:uid="{00000000-0005-0000-0000-000037030000}"/>
    <cellStyle name="_CCB.HEN.Item12.ProfitNAVRecon.031209.LY_CCB.JX.Item12.X.ProfitNAVRecon.031209.JW_CCB.HO.NAV Recon.031208.EL" xfId="829" xr:uid="{00000000-0005-0000-0000-000038030000}"/>
    <cellStyle name="_CCB.HEN.Item12.ProfitNAVRecon.031209.LY_CCB.JX.Item12.X.ProfitNAVRecon.031209.JW_CCB.HO.NAV Recon.031208.EL_CCB.Dec03AuditPack.GL.V2" xfId="830" xr:uid="{00000000-0005-0000-0000-000039030000}"/>
    <cellStyle name="_CCB.HEN.Item12.ProfitNAVRecon.031209.LY_CCB.JX.Item12.X.ProfitNAVRecon.031209.JW_CCB.HO.NAV Recon.031222.AL" xfId="831" xr:uid="{00000000-0005-0000-0000-00003A030000}"/>
    <cellStyle name="_CCB.HEN.Item12.ProfitNAVRecon.031209.LY_CCB.JX.Item12.X.ProfitNAVRecon.031209.JW_CCB.HO.NAV Recon.031222.AL_CCB.Dec03AuditPack.GL.V2" xfId="832" xr:uid="{00000000-0005-0000-0000-00003B030000}"/>
    <cellStyle name="_CCB.HEN.Item12.ProfitNAVRecon.031209.LY_CCB.JX.Item12.X.ProfitNAVRecon.031209.JW_CCB.HO.NAV Recon.031226.AL" xfId="833" xr:uid="{00000000-0005-0000-0000-00003C030000}"/>
    <cellStyle name="_CCB.HEN.Item12.ProfitNAVRecon.031209.LY_CCB.JX.Item12.X.ProfitNAVRecon.031209.JW_CCB.HO.NAV Recon.031226.AL_CCB.Dec03AuditPack.GL.V2" xfId="834" xr:uid="{00000000-0005-0000-0000-00003D030000}"/>
    <cellStyle name="_CCB.HEN.Item12.ProfitNAVRecon.031209.LY_CCB.JX.Item12.X.ProfitNAVRecon.031209.JW_CCB.SX.Item12.F.ProfitNAVRecon.031212.MS" xfId="835" xr:uid="{00000000-0005-0000-0000-00003E030000}"/>
    <cellStyle name="_CCB.HEN.Item12.ProfitNAVRecon.031209.LY_CCB.JX.Item12.X.ProfitNAVRecon.031209.JW_CCB.SX.Item12.F.ProfitNAVRecon.031212.MS_CCB.Dec03AuditPack.GL.V2" xfId="836" xr:uid="{00000000-0005-0000-0000-00003F030000}"/>
    <cellStyle name="_CCB.HEN.Item12.ProfitNAVRecon.031209.LY_CCB.LN.Item12.Profit  NAV reconciliation.031121" xfId="837" xr:uid="{00000000-0005-0000-0000-000040030000}"/>
    <cellStyle name="_CCB.HEN.Item12.ProfitNAVRecon.031209.LY_CCB.LN.Item12.Profit  NAV reconciliation.031121_CCB.Dec03AuditPack.GL.V2" xfId="838" xr:uid="{00000000-0005-0000-0000-000041030000}"/>
    <cellStyle name="_CCB.HEN.Item12.ProfitNAVRecon.031209.LY_CCB.NB.Appendix 12 ProfitNAVRecon (GL).031204" xfId="839" xr:uid="{00000000-0005-0000-0000-000042030000}"/>
    <cellStyle name="_CCB.HEN.Item12.ProfitNAVRecon.031209.LY_CCB.NB.Appendix 12 ProfitNAVRecon (GL).031204_CCB.Dec03AuditPack.GL.V2" xfId="840" xr:uid="{00000000-0005-0000-0000-000043030000}"/>
    <cellStyle name="_CCB.HEN.Item12.ProfitNAVRecon.031209.LY_CCB.SC.Item12.ProfitNAVRecon.031210.EP" xfId="841" xr:uid="{00000000-0005-0000-0000-000044030000}"/>
    <cellStyle name="_CCB.HEN.Item12.ProfitNAVRecon.031209.LY_CCB.SC.Item12.ProfitNAVRecon.031210.EP_CCB.Dec03AuditPack.GL.V2" xfId="842" xr:uid="{00000000-0005-0000-0000-000045030000}"/>
    <cellStyle name="_CCB.HEN.Item12.ProfitNAVRecon.031209.LY_CCB.SX.Item12.F.ProfitNAVRecon.031212.MS" xfId="843" xr:uid="{00000000-0005-0000-0000-000046030000}"/>
    <cellStyle name="_CCB.HEN.Item12.ProfitNAVRecon.031209.LY_CCB.SX.Item12.F.ProfitNAVRecon.031212.MS_CCB.Dec03AuditPack.GL.V2" xfId="844" xr:uid="{00000000-0005-0000-0000-000047030000}"/>
    <cellStyle name="_CCB.HEN.Item12.ProfitNAVRecon.031209.LY_CCB.TG.Item12.F.ProfitNAVRecon.my.031212" xfId="845" xr:uid="{00000000-0005-0000-0000-000048030000}"/>
    <cellStyle name="_CCB.HEN.Item12.ProfitNAVRecon.031209.LY_CCB.TG.Item12.F.ProfitNAVRecon.my.031212_CCB.Dec03AuditPack.GL.V2" xfId="846" xr:uid="{00000000-0005-0000-0000-000049030000}"/>
    <cellStyle name="_CCB.HEN.Item12.ProfitNAVRecon.031209.LY_CCB.XZ.item12.3D.ProfitNAVRec.031124.dhnc" xfId="847" xr:uid="{00000000-0005-0000-0000-00004A030000}"/>
    <cellStyle name="_CCB.HEN.Item12.ProfitNAVRecon.031209.LY_CCB.XZ.item12.3D.ProfitNAVRec.031124.dhnc_CCB.Dec03AuditPack.GL.V2" xfId="848" xr:uid="{00000000-0005-0000-0000-00004B030000}"/>
    <cellStyle name="_CCB.HO.2001 combined Jnl summary.GL.031221" xfId="849" xr:uid="{00000000-0005-0000-0000-00004C030000}"/>
    <cellStyle name="_CCB.HO.2001 combined Jnl summary.GL.031221_CCB.Dec03AuditPack.GL.V2" xfId="850" xr:uid="{00000000-0005-0000-0000-00004D030000}"/>
    <cellStyle name="_CCB.HO.2001 Jnl summary by jnl.GL PRC 1-12,33" xfId="851" xr:uid="{00000000-0005-0000-0000-00004E030000}"/>
    <cellStyle name="_CCB.HO.2001 Jnl summary by jnl.GL PRC 1-12,33_CCB.Dec03AuditPack.GL.V2" xfId="852" xr:uid="{00000000-0005-0000-0000-00004F030000}"/>
    <cellStyle name="_CCB.HO.2002 Jnl summary by jnl.GL PRC 41-80.grouped.031221" xfId="853" xr:uid="{00000000-0005-0000-0000-000050030000}"/>
    <cellStyle name="_CCB.HO.2002 Jnl summary by jnl.GL PRC 41-80.grouped.031221_CCB.Dec03AuditPack.GL.V2" xfId="854" xr:uid="{00000000-0005-0000-0000-000051030000}"/>
    <cellStyle name="_CCB.HO.2002 Jnl summary by jnl.GL PRC 41-80.grouped.031221_CCB.HO.2001 Jnl summary by jnl.GL PRC 1-12,33" xfId="855" xr:uid="{00000000-0005-0000-0000-000052030000}"/>
    <cellStyle name="_CCB.HO.2002 Jnl summary by jnl.GL PRC 41-80.grouped.031221_CCB.HO.2001 Jnl summary by jnl.GL PRC 1-12,33_CCB.Dec03AuditPack.GL.V2" xfId="856" xr:uid="{00000000-0005-0000-0000-000053030000}"/>
    <cellStyle name="_CCB.HO.2002 Jnl summary by jnl.GL PRC 41-80.grouped.031221_CCB.HO.2003 Jnl summary by jnl.GL PRC 13-20.031221" xfId="857" xr:uid="{00000000-0005-0000-0000-000054030000}"/>
    <cellStyle name="_CCB.HO.2002 Jnl summary by jnl.GL PRC 41-80.grouped.031221_CCB.HO.2003 Jnl summary by jnl.GL PRC 13-20.031221_CCB.Dec03AuditPack.GL.V2" xfId="858" xr:uid="{00000000-0005-0000-0000-000055030000}"/>
    <cellStyle name="_CCB.HO.2003 Jnl summary by jnl.GL PRC 11&amp;12&amp;68.031221" xfId="859" xr:uid="{00000000-0005-0000-0000-000056030000}"/>
    <cellStyle name="_CCB.HO.2003 Jnl summary by jnl.GL PRC 11&amp;12&amp;68.031221 2" xfId="860" xr:uid="{00000000-0005-0000-0000-000057030000}"/>
    <cellStyle name="_CCB.HO.2003 Jnl summary by jnl.GL PRC 11&amp;12&amp;68.031221 3" xfId="861" xr:uid="{00000000-0005-0000-0000-000058030000}"/>
    <cellStyle name="_CCB.HO.2003 Jnl summary by jnl.GL PRC 11&amp;12&amp;68.031221_05机器设备" xfId="862" xr:uid="{00000000-0005-0000-0000-000059030000}"/>
    <cellStyle name="_CCB.HO.2003 Jnl summary by jnl.GL PRC 11&amp;12&amp;68.031221_华茂设备做评估值打印" xfId="863" xr:uid="{00000000-0005-0000-0000-00005A030000}"/>
    <cellStyle name="_CCB.HO.2003 Jnl summary by jnl.GL PRC 1-12,33.031221" xfId="864" xr:uid="{00000000-0005-0000-0000-00005B030000}"/>
    <cellStyle name="_CCB.HO.2003 Jnl summary by jnl.GL PRC 1-12,33.031221_CCB.Dec03AuditPack.GL.V2" xfId="865" xr:uid="{00000000-0005-0000-0000-00005C030000}"/>
    <cellStyle name="_CCB.HO.2003 Jnl summary by jnl.GL PRC 13-20.031221" xfId="866" xr:uid="{00000000-0005-0000-0000-00005D030000}"/>
    <cellStyle name="_CCB.HO.2003 Jnl summary by jnl.GL PRC 13-20.031221_CCB.Dec03AuditPack.GL.V2" xfId="867" xr:uid="{00000000-0005-0000-0000-00005E030000}"/>
    <cellStyle name="_CCB.HO.2003 Jnl summary by jnl.GL PRC 15,21-32.031221" xfId="868" xr:uid="{00000000-0005-0000-0000-00005F030000}"/>
    <cellStyle name="_CCB.HO.2003 Jnl summary by jnl.GL PRC 15,21-32.031221_CCB.Dec03AuditPack.GL.V2" xfId="869" xr:uid="{00000000-0005-0000-0000-000060030000}"/>
    <cellStyle name="_CCB.HO.2003 Jnl summary by jnl.GL PRC 31&amp;62.031221" xfId="870" xr:uid="{00000000-0005-0000-0000-000061030000}"/>
    <cellStyle name="_CCB.HO.2003 Jnl summary by jnl.GL PRC 31&amp;62.031221 2" xfId="871" xr:uid="{00000000-0005-0000-0000-000062030000}"/>
    <cellStyle name="_CCB.HO.2003 Jnl summary by jnl.GL PRC 31&amp;62.031221 3" xfId="872" xr:uid="{00000000-0005-0000-0000-000063030000}"/>
    <cellStyle name="_CCB.HO.2003 Jnl summary by jnl.GL PRC 31&amp;62.031221_05机器设备" xfId="873" xr:uid="{00000000-0005-0000-0000-000064030000}"/>
    <cellStyle name="_CCB.HO.2003 Jnl summary by jnl.GL PRC 31&amp;62.031221_华茂设备做评估值打印" xfId="874" xr:uid="{00000000-0005-0000-0000-000065030000}"/>
    <cellStyle name="_CCB.HO.2003 Jnl summary by jnl.GL PRC 34-40.031221" xfId="875" xr:uid="{00000000-0005-0000-0000-000066030000}"/>
    <cellStyle name="_CCB.HO.2003 Jnl summary by jnl.GL PRC 34-40.031221_CCB.Dec03AuditPack.GL.V2" xfId="876" xr:uid="{00000000-0005-0000-0000-000067030000}"/>
    <cellStyle name="_CCB.HO.2003 Jnl summary by jnl.GL PRC 60-80.031221" xfId="877" xr:uid="{00000000-0005-0000-0000-000068030000}"/>
    <cellStyle name="_CCB.HO.2003 Jnl summary by jnl.GL PRC 60-80.031221 2" xfId="878" xr:uid="{00000000-0005-0000-0000-000069030000}"/>
    <cellStyle name="_CCB.HO.2003 Jnl summary by jnl.GL PRC 60-80.031221 3" xfId="879" xr:uid="{00000000-0005-0000-0000-00006A030000}"/>
    <cellStyle name="_CCB.HO.2003 Jnl summary by jnl.GL PRC 60-80.031221_05机器设备" xfId="880" xr:uid="{00000000-0005-0000-0000-00006B030000}"/>
    <cellStyle name="_CCB.HO.2003 Jnl summary by jnl.GL PRC 60-80.031221_华茂设备做评估值打印" xfId="881" xr:uid="{00000000-0005-0000-0000-00006C030000}"/>
    <cellStyle name="_CCB.HO.2003 Jnl summary by jnl.GL PRC 81-120.031221" xfId="882" xr:uid="{00000000-0005-0000-0000-00006D030000}"/>
    <cellStyle name="_CCB.HO.2003 Jnl summary by jnl.GL PRC 81-120.031221_CCB.Dec03AuditPack.GL.V2" xfId="883" xr:uid="{00000000-0005-0000-0000-00006E030000}"/>
    <cellStyle name="_CCB.HO.2003 Jnl summary by jnl.Gl.specific for HO branch" xfId="884" xr:uid="{00000000-0005-0000-0000-00006F030000}"/>
    <cellStyle name="_CCB.HO.2003 Jnl summary by jnl.Gl.specific for HO branch_CCB.Dec03AuditPack.GL.V2" xfId="885" xr:uid="{00000000-0005-0000-0000-000070030000}"/>
    <cellStyle name="_CCB.HO.2003 Jnl summary by jnl.Gl.specific for HO branch_CCB.HO.2003 Jnl summary by jnl.GL PRC 60-80.031221" xfId="886" xr:uid="{00000000-0005-0000-0000-000071030000}"/>
    <cellStyle name="_CCB.HO.2003 Jnl summary by jnl.Gl.specific for HO branch_CCB.HO.2003 Jnl summary by jnl.GL PRC 60-80.031221_CCB.Dec03AuditPack.GL.V2" xfId="887" xr:uid="{00000000-0005-0000-0000-000072030000}"/>
    <cellStyle name="_CCB.HO.2003 Jnl summary by jnl.Gl.specific for HO branch_CCB.HO.2003 Jnl summary by jnl.GL PRC 60-80.031221rev" xfId="888" xr:uid="{00000000-0005-0000-0000-000073030000}"/>
    <cellStyle name="_CCB.HO.2003 Jnl summary by jnl.Gl.specific for HO branch_CCB.HO.2003 Jnl summary by jnl.GL PRC 60-80.031221rev_CCB.Dec03AuditPack.GL.V2" xfId="889" xr:uid="{00000000-0005-0000-0000-000074030000}"/>
    <cellStyle name="_CCB.HO.NAV Recon.031108.AL" xfId="890" xr:uid="{00000000-0005-0000-0000-000075030000}"/>
    <cellStyle name="_CCB.HO.NAV Recon.031108.AL_CCB.Dec03AuditPack.GL.V2" xfId="891" xr:uid="{00000000-0005-0000-0000-000076030000}"/>
    <cellStyle name="_CCB.HO.NAV Recon.031208.AL" xfId="892" xr:uid="{00000000-0005-0000-0000-000077030000}"/>
    <cellStyle name="_CCB.HO.NAV Recon.031208.AL_CCB.Dec03AuditPack.GL.V2" xfId="893" xr:uid="{00000000-0005-0000-0000-000078030000}"/>
    <cellStyle name="_CCB.HO.NAV Recon.031208.EL" xfId="894" xr:uid="{00000000-0005-0000-0000-000079030000}"/>
    <cellStyle name="_CCB.HO.NAV Recon.031208.EL_CCB.Dec03AuditPack.GL.V2" xfId="895" xr:uid="{00000000-0005-0000-0000-00007A030000}"/>
    <cellStyle name="_CCB.HO.NAV Recon.HL.031113.AL" xfId="896" xr:uid="{00000000-0005-0000-0000-00007B030000}"/>
    <cellStyle name="_CCB.HO.NAV Recon.HL.031113.AL_CCB.Dec03AuditPack.GL.V2" xfId="897" xr:uid="{00000000-0005-0000-0000-00007C030000}"/>
    <cellStyle name="_CCB.HO.New TB template.CCB PRC IAS Sorting.040223 trial run" xfId="898" xr:uid="{00000000-0005-0000-0000-00007D030000}"/>
    <cellStyle name="_CCB.HO.New TB template.CCB PRC IAS Sorting.040223 trial run_CCB.Dec03AuditPack.GL.V2" xfId="899" xr:uid="{00000000-0005-0000-0000-00007E030000}"/>
    <cellStyle name="_CCB.HO.New TB template.IAS Sorting.040210" xfId="900" xr:uid="{00000000-0005-0000-0000-00007F030000}"/>
    <cellStyle name="_CCB.HO.New TB template.IAS Sorting.040210_CCB.Dec03AuditPack.GL.V2" xfId="901" xr:uid="{00000000-0005-0000-0000-000080030000}"/>
    <cellStyle name="_CCB.HO.New TB template.PRC Sorting.040210" xfId="902" xr:uid="{00000000-0005-0000-0000-000081030000}"/>
    <cellStyle name="_CCB.HO.New TB template.PRC Sorting.040210_CCB.Dec03AuditPack.GL.V2" xfId="903" xr:uid="{00000000-0005-0000-0000-000082030000}"/>
    <cellStyle name="_CCB.HO.Profit Recon.031108.AL" xfId="904" xr:uid="{00000000-0005-0000-0000-000083030000}"/>
    <cellStyle name="_CCB.HO.Profit Recon.031108.AL_CCB.Dec03AuditPack.GL.V2" xfId="905" xr:uid="{00000000-0005-0000-0000-000084030000}"/>
    <cellStyle name="_CCB.HO.Profit Recon.031208.AL" xfId="906" xr:uid="{00000000-0005-0000-0000-000085030000}"/>
    <cellStyle name="_CCB.HO.Profit Recon.031208.AL_CCB.Dec03AuditPack.GL.V2" xfId="907" xr:uid="{00000000-0005-0000-0000-000086030000}"/>
    <cellStyle name="_CCB.HO.Profit Recon.HL.031113.AL" xfId="908" xr:uid="{00000000-0005-0000-0000-000087030000}"/>
    <cellStyle name="_CCB.HO.Profit Recon.HL.031113.AL_CCB.Dec03AuditPack.GL.V2" xfId="909" xr:uid="{00000000-0005-0000-0000-000088030000}"/>
    <cellStyle name="_CCB.NX.Item 12.ProfitNAVRec.031121" xfId="910" xr:uid="{00000000-0005-0000-0000-000089030000}"/>
    <cellStyle name="_CCB.NX.Item 12.ProfitNAVRec.031121_CCB.Dec03AuditPack.GL.V2" xfId="911" xr:uid="{00000000-0005-0000-0000-00008A030000}"/>
    <cellStyle name="_CCB.QH.Item12..ProfitNAVRecon.031206-HL.ML" xfId="912" xr:uid="{00000000-0005-0000-0000-00008B030000}"/>
    <cellStyle name="_CCB.QH.Item12..ProfitNAVRecon.031206-HL.ML_CCB.Dec03AuditPack.GL.V2" xfId="913" xr:uid="{00000000-0005-0000-0000-00008C030000}"/>
    <cellStyle name="_CCB.QH.Item12..ProfitNAVRecon.031206-HL.ML_CCB.HB.Item12.Housing Loan.ProfitNAVRecon.031218.JZ" xfId="914" xr:uid="{00000000-0005-0000-0000-00008D030000}"/>
    <cellStyle name="_CCB.QH.Item12..ProfitNAVRecon.031206-HL.ML_CCB.HB.Item12.Housing Loan.ProfitNAVRecon.031218.JZ_CCB.Dec03AuditPack.GL.V2" xfId="915" xr:uid="{00000000-0005-0000-0000-00008E030000}"/>
    <cellStyle name="_CCB.QH.Item12..ProfitNAVRecon.031206-HL.ML_CCB.HEN.Item12.F.ProfitNAVRecon.HL.031214.KL" xfId="916" xr:uid="{00000000-0005-0000-0000-00008F030000}"/>
    <cellStyle name="_CCB.QH.Item12..ProfitNAVRecon.031206-HL.ML_CCB.HEN.Item12.F.ProfitNAVRecon.HL.031214.KL_CCB.Dec03AuditPack.GL.V2" xfId="917" xr:uid="{00000000-0005-0000-0000-000090030000}"/>
    <cellStyle name="_CCB.QH.Item12..ProfitNAVRecon.031206-HL.ML_CCB.HO.NAV Recon.HL.031222.AL" xfId="918" xr:uid="{00000000-0005-0000-0000-000091030000}"/>
    <cellStyle name="_CCB.QH.Item12..ProfitNAVRecon.031206-HL.ML_CCB.HO.NAV Recon.HL.031222.AL_CCB.Dec03AuditPack.GL.V2" xfId="919" xr:uid="{00000000-0005-0000-0000-000092030000}"/>
    <cellStyle name="_CCB.QH.Item12..ProfitNAVRecon.031206-HL.ML_CCB.HO.Profit Recon.HL.031222.AL" xfId="920" xr:uid="{00000000-0005-0000-0000-000093030000}"/>
    <cellStyle name="_CCB.QH.Item12..ProfitNAVRecon.031206-HL.ML_CCB.HO.Profit Recon.HL.031222.AL_CCB.Dec03AuditPack.GL.V2" xfId="921" xr:uid="{00000000-0005-0000-0000-000094030000}"/>
    <cellStyle name="_CCB.QH.Item12..ProfitNAVRecon.031206-HL.ML_CCB.JL.Item12.new NAV.031223" xfId="922" xr:uid="{00000000-0005-0000-0000-000095030000}"/>
    <cellStyle name="_CCB.QH.Item12..ProfitNAVRecon.031206-HL.ML_CCB.JL.Item12.new NAV.031223_CCB.Dec03AuditPack.GL.V2" xfId="923" xr:uid="{00000000-0005-0000-0000-000096030000}"/>
    <cellStyle name="_CCB.SX.Item12.F.ProfitNAVRecon.031212.MS" xfId="924" xr:uid="{00000000-0005-0000-0000-000097030000}"/>
    <cellStyle name="_CCB.SX.Item12.F.ProfitNAVRecon.031212.MS_CCB.Dec03AuditPack.GL.V2" xfId="925" xr:uid="{00000000-0005-0000-0000-000098030000}"/>
    <cellStyle name="_CCB.SZ.item1.journal list.031110.DY" xfId="926" xr:uid="{00000000-0005-0000-0000-000099030000}"/>
    <cellStyle name="_CCB.SZ.item1.journal list.031110.DY_CCB.Dec03AuditPack.GL.V2" xfId="927" xr:uid="{00000000-0005-0000-0000-00009A030000}"/>
    <cellStyle name="_CCB.SZ.reporting Pack.031110.DY" xfId="928" xr:uid="{00000000-0005-0000-0000-00009B030000}"/>
    <cellStyle name="_CCB.SZ.reporting Pack.031110.DY_CCB.Dec03AuditPack.GL.V2" xfId="929" xr:uid="{00000000-0005-0000-0000-00009C030000}"/>
    <cellStyle name="_CEA旭日项目成本法评估申报表-本部" xfId="930" xr:uid="{00000000-0005-0000-0000-00009D030000}"/>
    <cellStyle name="_Comma" xfId="931" xr:uid="{00000000-0005-0000-0000-00009E030000}"/>
    <cellStyle name="_Comma 2" xfId="932" xr:uid="{00000000-0005-0000-0000-00009F030000}"/>
    <cellStyle name="_Comma 2 2" xfId="933" xr:uid="{00000000-0005-0000-0000-0000A0030000}"/>
    <cellStyle name="_Comma 3" xfId="934" xr:uid="{00000000-0005-0000-0000-0000A1030000}"/>
    <cellStyle name="_Comma 4" xfId="935" xr:uid="{00000000-0005-0000-0000-0000A2030000}"/>
    <cellStyle name="_ET_STYLE_NoName_00_" xfId="936" xr:uid="{00000000-0005-0000-0000-0000A3030000}"/>
    <cellStyle name="_IAS Adjustments011231" xfId="937" xr:uid="{00000000-0005-0000-0000-0000A4030000}"/>
    <cellStyle name="_IAS Adjustments011231_CCB.Dec03AuditPack.GL.V2" xfId="938" xr:uid="{00000000-0005-0000-0000-0000A5030000}"/>
    <cellStyle name="_IAS Adjustments011231_CCB.GLAudit Package.040114" xfId="939" xr:uid="{00000000-0005-0000-0000-0000A6030000}"/>
    <cellStyle name="_IAS Adjustments011231_CCB.GLAudit Package.040114_CCB.Dec03AuditPack.GL.V2" xfId="940" xr:uid="{00000000-0005-0000-0000-0000A7030000}"/>
    <cellStyle name="_IAS Adjustments011231_CCB.HO.New TB template.CCB PRC IAS Sorting.040223 trial run" xfId="941" xr:uid="{00000000-0005-0000-0000-0000A8030000}"/>
    <cellStyle name="_IAS Adjustments011231_CCB.HO.New TB template.CCB PRC IAS Sorting.040223 trial run_CCB.Dec03AuditPack.GL.V2" xfId="942" xr:uid="{00000000-0005-0000-0000-0000A9030000}"/>
    <cellStyle name="_IAS Adjustments011231_CCB.HO.New TB template.IAS Sorting.040210" xfId="943" xr:uid="{00000000-0005-0000-0000-0000AA030000}"/>
    <cellStyle name="_IAS Adjustments011231_CCB.HO.New TB template.IAS Sorting.040210_CCB.Dec03AuditPack.GL.V2" xfId="944" xr:uid="{00000000-0005-0000-0000-0000AB030000}"/>
    <cellStyle name="_IAS Adjustments011231_CCB.HO.New TB template.PRC Sorting.040210" xfId="945" xr:uid="{00000000-0005-0000-0000-0000AC030000}"/>
    <cellStyle name="_IAS Adjustments011231_CCB.HO.New TB template.PRC Sorting.040210_CCB.Dec03AuditPack.GL.V2" xfId="946" xr:uid="{00000000-0005-0000-0000-0000AD030000}"/>
    <cellStyle name="_IAS Adjustments021231" xfId="947" xr:uid="{00000000-0005-0000-0000-0000AE030000}"/>
    <cellStyle name="_IAS Adjustments021231_CCB.Dec03AuditPack.GL.V2" xfId="948" xr:uid="{00000000-0005-0000-0000-0000AF030000}"/>
    <cellStyle name="_IAS Adjustments021231_CCB.GLAudit Package.040114" xfId="949" xr:uid="{00000000-0005-0000-0000-0000B0030000}"/>
    <cellStyle name="_IAS Adjustments021231_CCB.GLAudit Package.040114_CCB.Dec03AuditPack.GL.V2" xfId="950" xr:uid="{00000000-0005-0000-0000-0000B1030000}"/>
    <cellStyle name="_IAS Adjustments021231_CCB.HO.New TB template.CCB PRC IAS Sorting.040223 trial run" xfId="951" xr:uid="{00000000-0005-0000-0000-0000B2030000}"/>
    <cellStyle name="_IAS Adjustments021231_CCB.HO.New TB template.CCB PRC IAS Sorting.040223 trial run_CCB.Dec03AuditPack.GL.V2" xfId="952" xr:uid="{00000000-0005-0000-0000-0000B3030000}"/>
    <cellStyle name="_IAS Adjustments021231_CCB.HO.New TB template.IAS Sorting.040210" xfId="953" xr:uid="{00000000-0005-0000-0000-0000B4030000}"/>
    <cellStyle name="_IAS Adjustments021231_CCB.HO.New TB template.IAS Sorting.040210_CCB.Dec03AuditPack.GL.V2" xfId="954" xr:uid="{00000000-0005-0000-0000-0000B5030000}"/>
    <cellStyle name="_IAS Adjustments021231_CCB.HO.New TB template.PRC Sorting.040210" xfId="955" xr:uid="{00000000-0005-0000-0000-0000B6030000}"/>
    <cellStyle name="_IAS Adjustments021231_CCB.HO.New TB template.PRC Sorting.040210_CCB.Dec03AuditPack.GL.V2" xfId="956" xr:uid="{00000000-0005-0000-0000-0000B7030000}"/>
    <cellStyle name="_IAS Adjustments030630" xfId="957" xr:uid="{00000000-0005-0000-0000-0000B8030000}"/>
    <cellStyle name="_IAS Adjustments030630_CCB.Dec03AuditPack.GL.V2" xfId="958" xr:uid="{00000000-0005-0000-0000-0000B9030000}"/>
    <cellStyle name="_IAS Adjustments030630_CCB.GLAudit Package.040114" xfId="959" xr:uid="{00000000-0005-0000-0000-0000BA030000}"/>
    <cellStyle name="_IAS Adjustments030630_CCB.GLAudit Package.040114_CCB.Dec03AuditPack.GL.V2" xfId="960" xr:uid="{00000000-0005-0000-0000-0000BB030000}"/>
    <cellStyle name="_IAS Adjustments030630_CCB.HO.New TB template.CCB PRC IAS Sorting.040223 trial run" xfId="961" xr:uid="{00000000-0005-0000-0000-0000BC030000}"/>
    <cellStyle name="_IAS Adjustments030630_CCB.HO.New TB template.CCB PRC IAS Sorting.040223 trial run_CCB.Dec03AuditPack.GL.V2" xfId="962" xr:uid="{00000000-0005-0000-0000-0000BD030000}"/>
    <cellStyle name="_IAS Adjustments030630_CCB.HO.New TB template.IAS Sorting.040210" xfId="963" xr:uid="{00000000-0005-0000-0000-0000BE030000}"/>
    <cellStyle name="_IAS Adjustments030630_CCB.HO.New TB template.IAS Sorting.040210_CCB.Dec03AuditPack.GL.V2" xfId="964" xr:uid="{00000000-0005-0000-0000-0000BF030000}"/>
    <cellStyle name="_IAS Adjustments030630_CCB.HO.New TB template.PRC Sorting.040210" xfId="965" xr:uid="{00000000-0005-0000-0000-0000C0030000}"/>
    <cellStyle name="_IAS Adjustments030630_CCB.HO.New TB template.PRC Sorting.040210_CCB.Dec03AuditPack.GL.V2" xfId="966" xr:uid="{00000000-0005-0000-0000-0000C1030000}"/>
    <cellStyle name="_KPMG original version" xfId="967" xr:uid="{00000000-0005-0000-0000-0000C2030000}"/>
    <cellStyle name="_KPMG original version_(中企华)审计评估联合申报明细表.V1" xfId="968" xr:uid="{00000000-0005-0000-0000-0000C3030000}"/>
    <cellStyle name="_KPMG original version_附件1：审计评估联合申报明细表" xfId="969" xr:uid="{00000000-0005-0000-0000-0000C4030000}"/>
    <cellStyle name="_long term loan - others 300504" xfId="970" xr:uid="{00000000-0005-0000-0000-0000C5030000}"/>
    <cellStyle name="_long term loan - others 300504_(中企华)审计评估联合申报明细表.V1" xfId="971" xr:uid="{00000000-0005-0000-0000-0000C6030000}"/>
    <cellStyle name="_long term loan - others 300504_KPMG original version" xfId="972" xr:uid="{00000000-0005-0000-0000-0000C7030000}"/>
    <cellStyle name="_long term loan - others 300504_KPMG original version_(中企华)审计评估联合申报明细表.V1" xfId="973" xr:uid="{00000000-0005-0000-0000-0000C8030000}"/>
    <cellStyle name="_long term loan - others 300504_KPMG original version_附件1：审计评估联合申报明细表" xfId="974" xr:uid="{00000000-0005-0000-0000-0000C9030000}"/>
    <cellStyle name="_long term loan - others 300504_Shenhua PBC package 050530" xfId="975" xr:uid="{00000000-0005-0000-0000-0000CA030000}"/>
    <cellStyle name="_long term loan - others 300504_Shenhua PBC package 050530_(中企华)审计评估联合申报明细表.V1" xfId="976" xr:uid="{00000000-0005-0000-0000-0000CB030000}"/>
    <cellStyle name="_long term loan - others 300504_Shenhua PBC package 050530_附件1：审计评估联合申报明细表" xfId="977" xr:uid="{00000000-0005-0000-0000-0000CC030000}"/>
    <cellStyle name="_long term loan - others 300504_附件1：审计评估联合申报明细表" xfId="978" xr:uid="{00000000-0005-0000-0000-0000CD030000}"/>
    <cellStyle name="_long term loan - others 300504_审计调查表.V3" xfId="979" xr:uid="{00000000-0005-0000-0000-0000CE030000}"/>
    <cellStyle name="_NII资产评估申报表(成本法)" xfId="980" xr:uid="{00000000-0005-0000-0000-0000CF030000}"/>
    <cellStyle name="_norma1" xfId="981" xr:uid="{00000000-0005-0000-0000-0000D0030000}"/>
    <cellStyle name="_Part III.200406.Loan and Liabilities details.(Site Name)" xfId="982" xr:uid="{00000000-0005-0000-0000-0000D1030000}"/>
    <cellStyle name="_Part III.200406.Loan and Liabilities details.(Site Name)_(中企华)审计评估联合申报明细表.V1" xfId="983" xr:uid="{00000000-0005-0000-0000-0000D2030000}"/>
    <cellStyle name="_Part III.200406.Loan and Liabilities details.(Site Name)_KPMG original version" xfId="984" xr:uid="{00000000-0005-0000-0000-0000D3030000}"/>
    <cellStyle name="_Part III.200406.Loan and Liabilities details.(Site Name)_KPMG original version_(中企华)审计评估联合申报明细表.V1" xfId="985" xr:uid="{00000000-0005-0000-0000-0000D4030000}"/>
    <cellStyle name="_Part III.200406.Loan and Liabilities details.(Site Name)_KPMG original version_附件1：审计评估联合申报明细表" xfId="986" xr:uid="{00000000-0005-0000-0000-0000D5030000}"/>
    <cellStyle name="_Part III.200406.Loan and Liabilities details.(Site Name)_Shenhua PBC package 050530" xfId="987" xr:uid="{00000000-0005-0000-0000-0000D6030000}"/>
    <cellStyle name="_Part III.200406.Loan and Liabilities details.(Site Name)_Shenhua PBC package 050530_(中企华)审计评估联合申报明细表.V1" xfId="988" xr:uid="{00000000-0005-0000-0000-0000D7030000}"/>
    <cellStyle name="_Part III.200406.Loan and Liabilities details.(Site Name)_Shenhua PBC package 050530_附件1：审计评估联合申报明细表" xfId="989" xr:uid="{00000000-0005-0000-0000-0000D8030000}"/>
    <cellStyle name="_Part III.200406.Loan and Liabilities details.(Site Name)_附件1：审计评估联合申报明细表" xfId="990" xr:uid="{00000000-0005-0000-0000-0000D9030000}"/>
    <cellStyle name="_Part III.200406.Loan and Liabilities details.(Site Name)_审计调查表.V3" xfId="991" xr:uid="{00000000-0005-0000-0000-0000DA030000}"/>
    <cellStyle name="_PBC content" xfId="992" xr:uid="{00000000-0005-0000-0000-0000DB030000}"/>
    <cellStyle name="_PBC-assets1" xfId="993" xr:uid="{00000000-0005-0000-0000-0000DC030000}"/>
    <cellStyle name="_PC企业估值调查表(收益法)" xfId="994" xr:uid="{00000000-0005-0000-0000-0000DD030000}"/>
    <cellStyle name="_PRC Adjustments 011231" xfId="995" xr:uid="{00000000-0005-0000-0000-0000DE030000}"/>
    <cellStyle name="_PRC Adjustments 011231_CCB.Dec03AuditPack.GL.V2" xfId="996" xr:uid="{00000000-0005-0000-0000-0000DF030000}"/>
    <cellStyle name="_PRC Adjustments 011231_CCB.GLAudit Package.040114" xfId="997" xr:uid="{00000000-0005-0000-0000-0000E0030000}"/>
    <cellStyle name="_PRC Adjustments 011231_CCB.GLAudit Package.040114_CCB.Dec03AuditPack.GL.V2" xfId="998" xr:uid="{00000000-0005-0000-0000-0000E1030000}"/>
    <cellStyle name="_PRC Adjustments 011231_CCB.HO.New TB template.CCB PRC IAS Sorting.040223 trial run" xfId="999" xr:uid="{00000000-0005-0000-0000-0000E2030000}"/>
    <cellStyle name="_PRC Adjustments 011231_CCB.HO.New TB template.CCB PRC IAS Sorting.040223 trial run_CCB.Dec03AuditPack.GL.V2" xfId="1000" xr:uid="{00000000-0005-0000-0000-0000E3030000}"/>
    <cellStyle name="_PRC Adjustments 011231_CCB.HO.New TB template.IAS Sorting.040210" xfId="1001" xr:uid="{00000000-0005-0000-0000-0000E4030000}"/>
    <cellStyle name="_PRC Adjustments 011231_CCB.HO.New TB template.IAS Sorting.040210_CCB.Dec03AuditPack.GL.V2" xfId="1002" xr:uid="{00000000-0005-0000-0000-0000E5030000}"/>
    <cellStyle name="_PRC Adjustments 011231_CCB.HO.New TB template.PRC Sorting.040210" xfId="1003" xr:uid="{00000000-0005-0000-0000-0000E6030000}"/>
    <cellStyle name="_PRC Adjustments 011231_CCB.HO.New TB template.PRC Sorting.040210_CCB.Dec03AuditPack.GL.V2" xfId="1004" xr:uid="{00000000-0005-0000-0000-0000E7030000}"/>
    <cellStyle name="_PRC Adjustments 021231" xfId="1005" xr:uid="{00000000-0005-0000-0000-0000E8030000}"/>
    <cellStyle name="_PRC Adjustments 021231_CCB.Dec03AuditPack.GL.V2" xfId="1006" xr:uid="{00000000-0005-0000-0000-0000E9030000}"/>
    <cellStyle name="_PRC Adjustments 021231_CCB.GLAudit Package.040114" xfId="1007" xr:uid="{00000000-0005-0000-0000-0000EA030000}"/>
    <cellStyle name="_PRC Adjustments 021231_CCB.GLAudit Package.040114_CCB.Dec03AuditPack.GL.V2" xfId="1008" xr:uid="{00000000-0005-0000-0000-0000EB030000}"/>
    <cellStyle name="_PRC Adjustments 021231_CCB.HO.New TB template.CCB PRC IAS Sorting.040223 trial run" xfId="1009" xr:uid="{00000000-0005-0000-0000-0000EC030000}"/>
    <cellStyle name="_PRC Adjustments 021231_CCB.HO.New TB template.CCB PRC IAS Sorting.040223 trial run_CCB.Dec03AuditPack.GL.V2" xfId="1010" xr:uid="{00000000-0005-0000-0000-0000ED030000}"/>
    <cellStyle name="_PRC Adjustments 021231_CCB.HO.New TB template.IAS Sorting.040210" xfId="1011" xr:uid="{00000000-0005-0000-0000-0000EE030000}"/>
    <cellStyle name="_PRC Adjustments 021231_CCB.HO.New TB template.IAS Sorting.040210_CCB.Dec03AuditPack.GL.V2" xfId="1012" xr:uid="{00000000-0005-0000-0000-0000EF030000}"/>
    <cellStyle name="_PRC Adjustments 021231_CCB.HO.New TB template.PRC Sorting.040210" xfId="1013" xr:uid="{00000000-0005-0000-0000-0000F0030000}"/>
    <cellStyle name="_PRC Adjustments 021231_CCB.HO.New TB template.PRC Sorting.040210_CCB.Dec03AuditPack.GL.V2" xfId="1014" xr:uid="{00000000-0005-0000-0000-0000F1030000}"/>
    <cellStyle name="_PRC Adjustments 030630" xfId="1015" xr:uid="{00000000-0005-0000-0000-0000F2030000}"/>
    <cellStyle name="_PRC Adjustments 030630_CCB.Dec03AuditPack.GL.V2" xfId="1016" xr:uid="{00000000-0005-0000-0000-0000F3030000}"/>
    <cellStyle name="_PRC Adjustments 030630_CCB.GLAudit Package.040114" xfId="1017" xr:uid="{00000000-0005-0000-0000-0000F4030000}"/>
    <cellStyle name="_PRC Adjustments 030630_CCB.GLAudit Package.040114_CCB.Dec03AuditPack.GL.V2" xfId="1018" xr:uid="{00000000-0005-0000-0000-0000F5030000}"/>
    <cellStyle name="_PRC Adjustments 030630_CCB.HO.New TB template.CCB PRC IAS Sorting.040223 trial run" xfId="1019" xr:uid="{00000000-0005-0000-0000-0000F6030000}"/>
    <cellStyle name="_PRC Adjustments 030630_CCB.HO.New TB template.CCB PRC IAS Sorting.040223 trial run_CCB.Dec03AuditPack.GL.V2" xfId="1020" xr:uid="{00000000-0005-0000-0000-0000F7030000}"/>
    <cellStyle name="_PRC Adjustments 030630_CCB.HO.New TB template.IAS Sorting.040210" xfId="1021" xr:uid="{00000000-0005-0000-0000-0000F8030000}"/>
    <cellStyle name="_PRC Adjustments 030630_CCB.HO.New TB template.IAS Sorting.040210_CCB.Dec03AuditPack.GL.V2" xfId="1022" xr:uid="{00000000-0005-0000-0000-0000F9030000}"/>
    <cellStyle name="_PRC Adjustments 030630_CCB.HO.New TB template.PRC Sorting.040210" xfId="1023" xr:uid="{00000000-0005-0000-0000-0000FA030000}"/>
    <cellStyle name="_PRC Adjustments 030630_CCB.HO.New TB template.PRC Sorting.040210_CCB.Dec03AuditPack.GL.V2" xfId="1024" xr:uid="{00000000-0005-0000-0000-0000FB030000}"/>
    <cellStyle name="_Shenhua PBC package 050530" xfId="1025" xr:uid="{00000000-0005-0000-0000-0000FC030000}"/>
    <cellStyle name="_Shenhua PBC package 050530_(中企华)审计评估联合申报明细表.V1" xfId="1026" xr:uid="{00000000-0005-0000-0000-0000FD030000}"/>
    <cellStyle name="_Shenhua PBC package 050530_附件1：审计评估联合申报明细表" xfId="1027" xr:uid="{00000000-0005-0000-0000-0000FE030000}"/>
    <cellStyle name="_xx二局在产品、产成品" xfId="1028" xr:uid="{00000000-0005-0000-0000-0000FF030000}"/>
    <cellStyle name="_安徽在产、已开、土地开发项目汇总" xfId="1029" xr:uid="{00000000-0005-0000-0000-000000040000}"/>
    <cellStyle name="_鞍钢股份公司收益法071129" xfId="1030" xr:uid="{00000000-0005-0000-0000-000001040000}"/>
    <cellStyle name="_鞍钢股份公司收益法071129 2" xfId="1031" xr:uid="{00000000-0005-0000-0000-000002040000}"/>
    <cellStyle name="_鞍钢股份公司收益法071129 3" xfId="1032" xr:uid="{00000000-0005-0000-0000-000003040000}"/>
    <cellStyle name="_鞍钢股份公司收益法071129_02大力矿业" xfId="1033" xr:uid="{00000000-0005-0000-0000-000004040000}"/>
    <cellStyle name="_鞍钢股份公司收益法071129_02大力矿业 2" xfId="1034" xr:uid="{00000000-0005-0000-0000-000005040000}"/>
    <cellStyle name="_鞍钢股份公司收益法071129_02大力矿业 3" xfId="1035" xr:uid="{00000000-0005-0000-0000-000006040000}"/>
    <cellStyle name="_鞍钢股份公司收益法071129_18纵横工程改" xfId="1036" xr:uid="{00000000-0005-0000-0000-000007040000}"/>
    <cellStyle name="_鞍钢股份公司收益法071129_18纵横工程改 2" xfId="1037" xr:uid="{00000000-0005-0000-0000-000008040000}"/>
    <cellStyle name="_鞍钢股份公司收益法071129_18纵横工程改 3" xfId="1038" xr:uid="{00000000-0005-0000-0000-000009040000}"/>
    <cellStyle name="_鞍钢股份公司收益法071215feng核对(考虑鲅鱼圈项目投产)" xfId="1039" xr:uid="{00000000-0005-0000-0000-00000A040000}"/>
    <cellStyle name="_鞍钢股份公司收益法071215feng核对(考虑鲅鱼圈项目投产) 2" xfId="1040" xr:uid="{00000000-0005-0000-0000-00000B040000}"/>
    <cellStyle name="_鞍钢股份公司收益法071215feng核对(考虑鲅鱼圈项目投产) 3" xfId="1041" xr:uid="{00000000-0005-0000-0000-00000C040000}"/>
    <cellStyle name="_鞍钢股份公司收益法071215feng核对(考虑鲅鱼圈项目投产)_02大力矿业" xfId="1042" xr:uid="{00000000-0005-0000-0000-00000D040000}"/>
    <cellStyle name="_鞍钢股份公司收益法071215feng核对(考虑鲅鱼圈项目投产)_02大力矿业 2" xfId="1043" xr:uid="{00000000-0005-0000-0000-00000E040000}"/>
    <cellStyle name="_鞍钢股份公司收益法071215feng核对(考虑鲅鱼圈项目投产)_02大力矿业 3" xfId="1044" xr:uid="{00000000-0005-0000-0000-00000F040000}"/>
    <cellStyle name="_鞍钢股份公司收益法071215feng核对(考虑鲅鱼圈项目投产)_18纵横工程改" xfId="1045" xr:uid="{00000000-0005-0000-0000-000010040000}"/>
    <cellStyle name="_鞍钢股份公司收益法071215feng核对(考虑鲅鱼圈项目投产)_18纵横工程改 2" xfId="1046" xr:uid="{00000000-0005-0000-0000-000011040000}"/>
    <cellStyle name="_鞍钢股份公司收益法071215feng核对(考虑鲅鱼圈项目投产)_18纵横工程改 3" xfId="1047" xr:uid="{00000000-0005-0000-0000-000012040000}"/>
    <cellStyle name="_鞍钢股份折旧摊销071124" xfId="1048" xr:uid="{00000000-0005-0000-0000-000013040000}"/>
    <cellStyle name="_鞍钢股份折旧摊销071206" xfId="1049" xr:uid="{00000000-0005-0000-0000-000014040000}"/>
    <cellStyle name="_报表项目附注" xfId="1050" xr:uid="{00000000-0005-0000-0000-000015040000}"/>
    <cellStyle name="_北仑土地汇总" xfId="1051" xr:uid="{00000000-0005-0000-0000-000016040000}"/>
    <cellStyle name="_本部补充0917" xfId="1052" xr:uid="{00000000-0005-0000-0000-000017040000}"/>
    <cellStyle name="_本部基础数据表" xfId="1053" xr:uid="{00000000-0005-0000-0000-000018040000}"/>
    <cellStyle name="_本部基础数据表 2" xfId="1054" xr:uid="{00000000-0005-0000-0000-000019040000}"/>
    <cellStyle name="_本部基础数据表 3" xfId="1055" xr:uid="{00000000-0005-0000-0000-00001A040000}"/>
    <cellStyle name="_本部基础数据表_02大力矿业" xfId="1056" xr:uid="{00000000-0005-0000-0000-00001B040000}"/>
    <cellStyle name="_本部基础数据表_02大力矿业 2" xfId="1057" xr:uid="{00000000-0005-0000-0000-00001C040000}"/>
    <cellStyle name="_本部基础数据表_02大力矿业 3" xfId="1058" xr:uid="{00000000-0005-0000-0000-00001D040000}"/>
    <cellStyle name="_本部基础数据表_18纵横工程改" xfId="1059" xr:uid="{00000000-0005-0000-0000-00001E040000}"/>
    <cellStyle name="_本部基础数据表_18纵横工程改 2" xfId="1060" xr:uid="{00000000-0005-0000-0000-00001F040000}"/>
    <cellStyle name="_本部基础数据表_18纵横工程改 3" xfId="1061" xr:uid="{00000000-0005-0000-0000-000020040000}"/>
    <cellStyle name="_表10-11应付账款" xfId="1062" xr:uid="{00000000-0005-0000-0000-000021040000}"/>
    <cellStyle name="_表12-1委托贷款1" xfId="1063" xr:uid="{00000000-0005-0000-0000-000022040000}"/>
    <cellStyle name="_表12-2委托贷款基金1" xfId="1064" xr:uid="{00000000-0005-0000-0000-000023040000}"/>
    <cellStyle name="_财务未付款6-20" xfId="1065" xr:uid="{00000000-0005-0000-0000-000024040000}"/>
    <cellStyle name="_创发天辰电信实业调查表" xfId="1066" xr:uid="{00000000-0005-0000-0000-000025040000}"/>
    <cellStyle name="_创发天辰电信实业调查表 2" xfId="1067" xr:uid="{00000000-0005-0000-0000-000026040000}"/>
    <cellStyle name="_创发天辰电信实业调查表 2 2" xfId="1068" xr:uid="{00000000-0005-0000-0000-000027040000}"/>
    <cellStyle name="_创发天辰电信实业调查表 2 3" xfId="1069" xr:uid="{00000000-0005-0000-0000-000028040000}"/>
    <cellStyle name="_创发天辰电信实业调查表 3" xfId="1070" xr:uid="{00000000-0005-0000-0000-000029040000}"/>
    <cellStyle name="_创发天辰电信实业调查表 3 2" xfId="1071" xr:uid="{00000000-0005-0000-0000-00002A040000}"/>
    <cellStyle name="_创发天辰电信实业调查表 3 3" xfId="1072" xr:uid="{00000000-0005-0000-0000-00002B040000}"/>
    <cellStyle name="_创发天辰电信实业调查表 4" xfId="1073" xr:uid="{00000000-0005-0000-0000-00002C040000}"/>
    <cellStyle name="_创发天辰电信实业调查表 4 2" xfId="1074" xr:uid="{00000000-0005-0000-0000-00002D040000}"/>
    <cellStyle name="_创发天辰电信实业调查表 4 3" xfId="1075" xr:uid="{00000000-0005-0000-0000-00002E040000}"/>
    <cellStyle name="_创发天辰电信实业调查表 5" xfId="1076" xr:uid="{00000000-0005-0000-0000-00002F040000}"/>
    <cellStyle name="_创发天辰电信实业调查表 6" xfId="1077" xr:uid="{00000000-0005-0000-0000-000030040000}"/>
    <cellStyle name="_创发天辰电信实业调查表_02大力矿业" xfId="1078" xr:uid="{00000000-0005-0000-0000-000031040000}"/>
    <cellStyle name="_创发天辰电信实业调查表_02大力矿业 2" xfId="1079" xr:uid="{00000000-0005-0000-0000-000032040000}"/>
    <cellStyle name="_创发天辰电信实业调查表_02大力矿业 3" xfId="1080" xr:uid="{00000000-0005-0000-0000-000033040000}"/>
    <cellStyle name="_创发天辰电信实业调查表_18纵横工程改" xfId="1081" xr:uid="{00000000-0005-0000-0000-000034040000}"/>
    <cellStyle name="_创发天辰电信实业调查表_18纵横工程改 2" xfId="1082" xr:uid="{00000000-0005-0000-0000-000035040000}"/>
    <cellStyle name="_创发天辰电信实业调查表_18纵横工程改 3" xfId="1083" xr:uid="{00000000-0005-0000-0000-000036040000}"/>
    <cellStyle name="_创发天辰电信实业调查表_固定资产折旧" xfId="1084" xr:uid="{00000000-0005-0000-0000-000037040000}"/>
    <cellStyle name="_创发天辰电信实业调查表_固定资产折旧 2" xfId="1085" xr:uid="{00000000-0005-0000-0000-000038040000}"/>
    <cellStyle name="_创发天辰电信实业调查表_固定资产折旧 3" xfId="1086" xr:uid="{00000000-0005-0000-0000-000039040000}"/>
    <cellStyle name="_创发天辰电信实业调查表_固定资产折旧_majun合并嘉兴信达建设附件3：标准评估明细表（收益法）" xfId="1087" xr:uid="{00000000-0005-0000-0000-00003A040000}"/>
    <cellStyle name="_创发天辰电信实业调查表_固定资产折旧_majun合并嘉兴信达建设附件3：标准评估明细表（收益法） 2" xfId="1088" xr:uid="{00000000-0005-0000-0000-00003B040000}"/>
    <cellStyle name="_创发天辰电信实业调查表_固定资产折旧_majun合并嘉兴信达建设附件3：标准评估明细表（收益法） 3" xfId="1089" xr:uid="{00000000-0005-0000-0000-00003C040000}"/>
    <cellStyle name="_存货1056" xfId="1090" xr:uid="{00000000-0005-0000-0000-00003D040000}"/>
    <cellStyle name="_大坝收益法070628(冯定稿)" xfId="1091" xr:uid="{00000000-0005-0000-0000-00003E040000}"/>
    <cellStyle name="_大坝收益法发电小时维持历史水平070630(冯定稿)" xfId="1092" xr:uid="{00000000-0005-0000-0000-00003F040000}"/>
    <cellStyle name="_待摊投资" xfId="1093" xr:uid="{00000000-0005-0000-0000-000040040000}"/>
    <cellStyle name="_第一部分  资产评估申报表1（成本法）" xfId="1094" xr:uid="{00000000-0005-0000-0000-000041040000}"/>
    <cellStyle name="_第一太平" xfId="1095" xr:uid="{00000000-0005-0000-0000-000042040000}"/>
    <cellStyle name="_电厂三张主表" xfId="1096" xr:uid="{00000000-0005-0000-0000-000043040000}"/>
    <cellStyle name="_电厂三张主表 2" xfId="1097" xr:uid="{00000000-0005-0000-0000-000044040000}"/>
    <cellStyle name="_电厂三张主表 2 2" xfId="1098" xr:uid="{00000000-0005-0000-0000-000045040000}"/>
    <cellStyle name="_电厂三张主表 2 3" xfId="1099" xr:uid="{00000000-0005-0000-0000-000046040000}"/>
    <cellStyle name="_电厂三张主表 3" xfId="1100" xr:uid="{00000000-0005-0000-0000-000047040000}"/>
    <cellStyle name="_电厂三张主表 3 2" xfId="1101" xr:uid="{00000000-0005-0000-0000-000048040000}"/>
    <cellStyle name="_电厂三张主表 3 3" xfId="1102" xr:uid="{00000000-0005-0000-0000-000049040000}"/>
    <cellStyle name="_电厂三张主表 4" xfId="1103" xr:uid="{00000000-0005-0000-0000-00004A040000}"/>
    <cellStyle name="_电厂三张主表 4 2" xfId="1104" xr:uid="{00000000-0005-0000-0000-00004B040000}"/>
    <cellStyle name="_电厂三张主表 4 3" xfId="1105" xr:uid="{00000000-0005-0000-0000-00004C040000}"/>
    <cellStyle name="_电厂三张主表 5" xfId="1106" xr:uid="{00000000-0005-0000-0000-00004D040000}"/>
    <cellStyle name="_电厂三张主表 6" xfId="1107" xr:uid="{00000000-0005-0000-0000-00004E040000}"/>
    <cellStyle name="_电厂三张主表_02大力矿业" xfId="1108" xr:uid="{00000000-0005-0000-0000-00004F040000}"/>
    <cellStyle name="_电厂三张主表_02大力矿业 2" xfId="1109" xr:uid="{00000000-0005-0000-0000-000050040000}"/>
    <cellStyle name="_电厂三张主表_02大力矿业 3" xfId="1110" xr:uid="{00000000-0005-0000-0000-000051040000}"/>
    <cellStyle name="_电厂三张主表_18纵横工程改" xfId="1111" xr:uid="{00000000-0005-0000-0000-000052040000}"/>
    <cellStyle name="_电厂三张主表_18纵横工程改 2" xfId="1112" xr:uid="{00000000-0005-0000-0000-000053040000}"/>
    <cellStyle name="_电厂三张主表_18纵横工程改 3" xfId="1113" xr:uid="{00000000-0005-0000-0000-000054040000}"/>
    <cellStyle name="_电厂三张主表_鞍钢股份公司收益法071216feng核对" xfId="1114" xr:uid="{00000000-0005-0000-0000-000055040000}"/>
    <cellStyle name="_电厂三张主表_鞍钢股份公司收益法071216feng核对 2" xfId="1115" xr:uid="{00000000-0005-0000-0000-000056040000}"/>
    <cellStyle name="_电厂三张主表_鞍钢股份公司收益法071216feng核对 2 2" xfId="1116" xr:uid="{00000000-0005-0000-0000-000057040000}"/>
    <cellStyle name="_电厂三张主表_鞍钢股份公司收益法071216feng核对 2 3" xfId="1117" xr:uid="{00000000-0005-0000-0000-000058040000}"/>
    <cellStyle name="_电厂三张主表_鞍钢股份公司收益法071216feng核对 3" xfId="1118" xr:uid="{00000000-0005-0000-0000-000059040000}"/>
    <cellStyle name="_电厂三张主表_鞍钢股份公司收益法071216feng核对 3 2" xfId="1119" xr:uid="{00000000-0005-0000-0000-00005A040000}"/>
    <cellStyle name="_电厂三张主表_鞍钢股份公司收益法071216feng核对 3 3" xfId="1120" xr:uid="{00000000-0005-0000-0000-00005B040000}"/>
    <cellStyle name="_电厂三张主表_鞍钢股份公司收益法071216feng核对 4" xfId="1121" xr:uid="{00000000-0005-0000-0000-00005C040000}"/>
    <cellStyle name="_电厂三张主表_鞍钢股份公司收益法071216feng核对 4 2" xfId="1122" xr:uid="{00000000-0005-0000-0000-00005D040000}"/>
    <cellStyle name="_电厂三张主表_鞍钢股份公司收益法071216feng核对 4 3" xfId="1123" xr:uid="{00000000-0005-0000-0000-00005E040000}"/>
    <cellStyle name="_电厂三张主表_鞍钢股份公司收益法071216feng核对 5" xfId="1124" xr:uid="{00000000-0005-0000-0000-00005F040000}"/>
    <cellStyle name="_电厂三张主表_鞍钢股份公司收益法071216feng核对 6" xfId="1125" xr:uid="{00000000-0005-0000-0000-000060040000}"/>
    <cellStyle name="_电厂三张主表_鞍钢股份公司收益法071216feng核对_02大力矿业" xfId="1126" xr:uid="{00000000-0005-0000-0000-000061040000}"/>
    <cellStyle name="_电厂三张主表_鞍钢股份公司收益法071216feng核对_02大力矿业 2" xfId="1127" xr:uid="{00000000-0005-0000-0000-000062040000}"/>
    <cellStyle name="_电厂三张主表_鞍钢股份公司收益法071216feng核对_02大力矿业 3" xfId="1128" xr:uid="{00000000-0005-0000-0000-000063040000}"/>
    <cellStyle name="_电厂三张主表_鞍钢股份公司收益法071216feng核对_18纵横工程改" xfId="1129" xr:uid="{00000000-0005-0000-0000-000064040000}"/>
    <cellStyle name="_电厂三张主表_鞍钢股份公司收益法071216feng核对_18纵横工程改 2" xfId="1130" xr:uid="{00000000-0005-0000-0000-000065040000}"/>
    <cellStyle name="_电厂三张主表_鞍钢股份公司收益法071216feng核对_18纵横工程改 3" xfId="1131" xr:uid="{00000000-0005-0000-0000-000066040000}"/>
    <cellStyle name="_电厂三张主表_鞍钢股份公司收益法071216feng核对_固定资产折旧" xfId="1132" xr:uid="{00000000-0005-0000-0000-000067040000}"/>
    <cellStyle name="_电厂三张主表_鞍钢股份公司收益法071216feng核对_固定资产折旧 2" xfId="1133" xr:uid="{00000000-0005-0000-0000-000068040000}"/>
    <cellStyle name="_电厂三张主表_鞍钢股份公司收益法071216feng核对_固定资产折旧 3" xfId="1134" xr:uid="{00000000-0005-0000-0000-000069040000}"/>
    <cellStyle name="_电厂三张主表_鞍钢股份公司收益法071216feng核对_固定资产折旧_majun合并嘉兴信达建设附件3：标准评估明细表（收益法）" xfId="1135" xr:uid="{00000000-0005-0000-0000-00006A040000}"/>
    <cellStyle name="_电厂三张主表_鞍钢股份公司收益法071216feng核对_固定资产折旧_majun合并嘉兴信达建设附件3：标准评估明细表（收益法） 2" xfId="1136" xr:uid="{00000000-0005-0000-0000-00006B040000}"/>
    <cellStyle name="_电厂三张主表_鞍钢股份公司收益法071216feng核对_固定资产折旧_majun合并嘉兴信达建设附件3：标准评估明细表（收益法） 3" xfId="1137" xr:uid="{00000000-0005-0000-0000-00006C040000}"/>
    <cellStyle name="_电厂三张主表_固定资产折旧" xfId="1138" xr:uid="{00000000-0005-0000-0000-00006D040000}"/>
    <cellStyle name="_电厂三张主表_固定资产折旧 2" xfId="1139" xr:uid="{00000000-0005-0000-0000-00006E040000}"/>
    <cellStyle name="_电厂三张主表_固定资产折旧 3" xfId="1140" xr:uid="{00000000-0005-0000-0000-00006F040000}"/>
    <cellStyle name="_电厂三张主表_固定资产折旧_majun合并嘉兴信达建设附件3：标准评估明细表（收益法）" xfId="1141" xr:uid="{00000000-0005-0000-0000-000070040000}"/>
    <cellStyle name="_电厂三张主表_固定资产折旧_majun合并嘉兴信达建设附件3：标准评估明细表（收益法） 2" xfId="1142" xr:uid="{00000000-0005-0000-0000-000071040000}"/>
    <cellStyle name="_电厂三张主表_固定资产折旧_majun合并嘉兴信达建设附件3：标准评估明细表（收益法） 3" xfId="1143" xr:uid="{00000000-0005-0000-0000-000072040000}"/>
    <cellStyle name="_电力企业收益率" xfId="1144" xr:uid="{00000000-0005-0000-0000-000073040000}"/>
    <cellStyle name="_电力企业收益率 2" xfId="1145" xr:uid="{00000000-0005-0000-0000-000074040000}"/>
    <cellStyle name="_电力企业收益率 2 2" xfId="1146" xr:uid="{00000000-0005-0000-0000-000075040000}"/>
    <cellStyle name="_电力企业收益率 3" xfId="1147" xr:uid="{00000000-0005-0000-0000-000076040000}"/>
    <cellStyle name="_电信项目资产评估调查表06.4.30（收益法）-信息公司" xfId="1148" xr:uid="{00000000-0005-0000-0000-000077040000}"/>
    <cellStyle name="_电信项目资产评估调查表06.4.30（收益法）-信息公司 2" xfId="1149" xr:uid="{00000000-0005-0000-0000-000078040000}"/>
    <cellStyle name="_电信项目资产评估调查表06.4.30（收益法）-信息公司 2 2" xfId="1150" xr:uid="{00000000-0005-0000-0000-000079040000}"/>
    <cellStyle name="_电信项目资产评估调查表06.4.30（收益法）-信息公司 2 3" xfId="1151" xr:uid="{00000000-0005-0000-0000-00007A040000}"/>
    <cellStyle name="_电信项目资产评估调查表06.4.30（收益法）-信息公司 3" xfId="1152" xr:uid="{00000000-0005-0000-0000-00007B040000}"/>
    <cellStyle name="_电信项目资产评估调查表06.4.30（收益法）-信息公司 3 2" xfId="1153" xr:uid="{00000000-0005-0000-0000-00007C040000}"/>
    <cellStyle name="_电信项目资产评估调查表06.4.30（收益法）-信息公司 3 3" xfId="1154" xr:uid="{00000000-0005-0000-0000-00007D040000}"/>
    <cellStyle name="_电信项目资产评估调查表06.4.30（收益法）-信息公司 4" xfId="1155" xr:uid="{00000000-0005-0000-0000-00007E040000}"/>
    <cellStyle name="_电信项目资产评估调查表06.4.30（收益法）-信息公司 4 2" xfId="1156" xr:uid="{00000000-0005-0000-0000-00007F040000}"/>
    <cellStyle name="_电信项目资产评估调查表06.4.30（收益法）-信息公司 4 3" xfId="1157" xr:uid="{00000000-0005-0000-0000-000080040000}"/>
    <cellStyle name="_电信项目资产评估调查表06.4.30（收益法）-信息公司 5" xfId="1158" xr:uid="{00000000-0005-0000-0000-000081040000}"/>
    <cellStyle name="_电信项目资产评估调查表06.4.30（收益法）-信息公司 6" xfId="1159" xr:uid="{00000000-0005-0000-0000-000082040000}"/>
    <cellStyle name="_电信项目资产评估调查表06.4.30（收益法）-信息公司_02大力矿业" xfId="1160" xr:uid="{00000000-0005-0000-0000-000083040000}"/>
    <cellStyle name="_电信项目资产评估调查表06.4.30（收益法）-信息公司_02大力矿业 2" xfId="1161" xr:uid="{00000000-0005-0000-0000-000084040000}"/>
    <cellStyle name="_电信项目资产评估调查表06.4.30（收益法）-信息公司_02大力矿业 3" xfId="1162" xr:uid="{00000000-0005-0000-0000-000085040000}"/>
    <cellStyle name="_电信项目资产评估调查表06.4.30（收益法）-信息公司_18纵横工程改" xfId="1163" xr:uid="{00000000-0005-0000-0000-000086040000}"/>
    <cellStyle name="_电信项目资产评估调查表06.4.30（收益法）-信息公司_18纵横工程改 2" xfId="1164" xr:uid="{00000000-0005-0000-0000-000087040000}"/>
    <cellStyle name="_电信项目资产评估调查表06.4.30（收益法）-信息公司_18纵横工程改 3" xfId="1165" xr:uid="{00000000-0005-0000-0000-000088040000}"/>
    <cellStyle name="_电信项目资产评估调查表06.4.30（收益法）-信息公司_鞍钢股份公司收益法071216feng核对" xfId="1166" xr:uid="{00000000-0005-0000-0000-000089040000}"/>
    <cellStyle name="_电信项目资产评估调查表06.4.30（收益法）-信息公司_鞍钢股份公司收益法071216feng核对 2" xfId="1167" xr:uid="{00000000-0005-0000-0000-00008A040000}"/>
    <cellStyle name="_电信项目资产评估调查表06.4.30（收益法）-信息公司_鞍钢股份公司收益法071216feng核对 2 2" xfId="1168" xr:uid="{00000000-0005-0000-0000-00008B040000}"/>
    <cellStyle name="_电信项目资产评估调查表06.4.30（收益法）-信息公司_鞍钢股份公司收益法071216feng核对 2 3" xfId="1169" xr:uid="{00000000-0005-0000-0000-00008C040000}"/>
    <cellStyle name="_电信项目资产评估调查表06.4.30（收益法）-信息公司_鞍钢股份公司收益法071216feng核对 3" xfId="1170" xr:uid="{00000000-0005-0000-0000-00008D040000}"/>
    <cellStyle name="_电信项目资产评估调查表06.4.30（收益法）-信息公司_鞍钢股份公司收益法071216feng核对 3 2" xfId="1171" xr:uid="{00000000-0005-0000-0000-00008E040000}"/>
    <cellStyle name="_电信项目资产评估调查表06.4.30（收益法）-信息公司_鞍钢股份公司收益法071216feng核对 3 3" xfId="1172" xr:uid="{00000000-0005-0000-0000-00008F040000}"/>
    <cellStyle name="_电信项目资产评估调查表06.4.30（收益法）-信息公司_鞍钢股份公司收益法071216feng核对 4" xfId="1173" xr:uid="{00000000-0005-0000-0000-000090040000}"/>
    <cellStyle name="_电信项目资产评估调查表06.4.30（收益法）-信息公司_鞍钢股份公司收益法071216feng核对 4 2" xfId="1174" xr:uid="{00000000-0005-0000-0000-000091040000}"/>
    <cellStyle name="_电信项目资产评估调查表06.4.30（收益法）-信息公司_鞍钢股份公司收益法071216feng核对 4 3" xfId="1175" xr:uid="{00000000-0005-0000-0000-000092040000}"/>
    <cellStyle name="_电信项目资产评估调查表06.4.30（收益法）-信息公司_鞍钢股份公司收益法071216feng核对 5" xfId="1176" xr:uid="{00000000-0005-0000-0000-000093040000}"/>
    <cellStyle name="_电信项目资产评估调查表06.4.30（收益法）-信息公司_鞍钢股份公司收益法071216feng核对 6" xfId="1177" xr:uid="{00000000-0005-0000-0000-000094040000}"/>
    <cellStyle name="_电信项目资产评估调查表06.4.30（收益法）-信息公司_鞍钢股份公司收益法071216feng核对_02大力矿业" xfId="1178" xr:uid="{00000000-0005-0000-0000-000095040000}"/>
    <cellStyle name="_电信项目资产评估调查表06.4.30（收益法）-信息公司_鞍钢股份公司收益法071216feng核对_02大力矿业 2" xfId="1179" xr:uid="{00000000-0005-0000-0000-000096040000}"/>
    <cellStyle name="_电信项目资产评估调查表06.4.30（收益法）-信息公司_鞍钢股份公司收益法071216feng核对_02大力矿业 3" xfId="1180" xr:uid="{00000000-0005-0000-0000-000097040000}"/>
    <cellStyle name="_电信项目资产评估调查表06.4.30（收益法）-信息公司_鞍钢股份公司收益法071216feng核对_18纵横工程改" xfId="1181" xr:uid="{00000000-0005-0000-0000-000098040000}"/>
    <cellStyle name="_电信项目资产评估调查表06.4.30（收益法）-信息公司_鞍钢股份公司收益法071216feng核对_18纵横工程改 2" xfId="1182" xr:uid="{00000000-0005-0000-0000-000099040000}"/>
    <cellStyle name="_电信项目资产评估调查表06.4.30（收益法）-信息公司_鞍钢股份公司收益法071216feng核对_18纵横工程改 3" xfId="1183" xr:uid="{00000000-0005-0000-0000-00009A040000}"/>
    <cellStyle name="_电信项目资产评估调查表06.4.30（收益法）-信息公司_鞍钢股份公司收益法071216feng核对_固定资产折旧" xfId="1184" xr:uid="{00000000-0005-0000-0000-00009B040000}"/>
    <cellStyle name="_电信项目资产评估调查表06.4.30（收益法）-信息公司_鞍钢股份公司收益法071216feng核对_固定资产折旧 2" xfId="1185" xr:uid="{00000000-0005-0000-0000-00009C040000}"/>
    <cellStyle name="_电信项目资产评估调查表06.4.30（收益法）-信息公司_鞍钢股份公司收益法071216feng核对_固定资产折旧 3" xfId="1186" xr:uid="{00000000-0005-0000-0000-00009D040000}"/>
    <cellStyle name="_电信项目资产评估调查表06.4.30（收益法）-信息公司_鞍钢股份公司收益法071216feng核对_固定资产折旧_majun合并嘉兴信达建设附件3：标准评估明细表（收益法）" xfId="1187" xr:uid="{00000000-0005-0000-0000-00009E040000}"/>
    <cellStyle name="_电信项目资产评估调查表06.4.30（收益法）-信息公司_鞍钢股份公司收益法071216feng核对_固定资产折旧_majun合并嘉兴信达建设附件3：标准评估明细表（收益法） 2" xfId="1188" xr:uid="{00000000-0005-0000-0000-00009F040000}"/>
    <cellStyle name="_电信项目资产评估调查表06.4.30（收益法）-信息公司_鞍钢股份公司收益法071216feng核对_固定资产折旧_majun合并嘉兴信达建设附件3：标准评估明细表（收益法） 3" xfId="1189" xr:uid="{00000000-0005-0000-0000-0000A0040000}"/>
    <cellStyle name="_电信项目资产评估调查表06.4.30（收益法）-信息公司_固定资产折旧" xfId="1190" xr:uid="{00000000-0005-0000-0000-0000A1040000}"/>
    <cellStyle name="_电信项目资产评估调查表06.4.30（收益法）-信息公司_固定资产折旧 2" xfId="1191" xr:uid="{00000000-0005-0000-0000-0000A2040000}"/>
    <cellStyle name="_电信项目资产评估调查表06.4.30（收益法）-信息公司_固定资产折旧 3" xfId="1192" xr:uid="{00000000-0005-0000-0000-0000A3040000}"/>
    <cellStyle name="_电信项目资产评估调查表06.4.30（收益法）-信息公司_固定资产折旧_majun合并嘉兴信达建设附件3：标准评估明细表（收益法）" xfId="1193" xr:uid="{00000000-0005-0000-0000-0000A4040000}"/>
    <cellStyle name="_电信项目资产评估调查表06.4.30（收益法）-信息公司_固定资产折旧_majun合并嘉兴信达建设附件3：标准评估明细表（收益法） 2" xfId="1194" xr:uid="{00000000-0005-0000-0000-0000A5040000}"/>
    <cellStyle name="_电信项目资产评估调查表06.4.30（收益法）-信息公司_固定资产折旧_majun合并嘉兴信达建设附件3：标准评估明细表（收益法） 3" xfId="1195" xr:uid="{00000000-0005-0000-0000-0000A6040000}"/>
    <cellStyle name="_东兴热电评估汇总表" xfId="1196" xr:uid="{00000000-0005-0000-0000-0000A7040000}"/>
    <cellStyle name="_二局股份公司报表" xfId="1197" xr:uid="{00000000-0005-0000-0000-0000A8040000}"/>
    <cellStyle name="_二局股份公司报表 2" xfId="1198" xr:uid="{00000000-0005-0000-0000-0000A9040000}"/>
    <cellStyle name="_二局股份公司报表 3" xfId="1199" xr:uid="{00000000-0005-0000-0000-0000AA040000}"/>
    <cellStyle name="_二局股份公司报表_02大力矿业" xfId="1200" xr:uid="{00000000-0005-0000-0000-0000AB040000}"/>
    <cellStyle name="_二局股份公司报表_02大力矿业 2" xfId="1201" xr:uid="{00000000-0005-0000-0000-0000AC040000}"/>
    <cellStyle name="_二局股份公司报表_02大力矿业 3" xfId="1202" xr:uid="{00000000-0005-0000-0000-0000AD040000}"/>
    <cellStyle name="_二局股份公司报表_18纵横工程改" xfId="1203" xr:uid="{00000000-0005-0000-0000-0000AE040000}"/>
    <cellStyle name="_二局股份公司报表_18纵横工程改 2" xfId="1204" xr:uid="{00000000-0005-0000-0000-0000AF040000}"/>
    <cellStyle name="_二局股份公司报表_18纵横工程改 3" xfId="1205" xr:uid="{00000000-0005-0000-0000-0000B0040000}"/>
    <cellStyle name="_房地产计算底稿4.8.1116" xfId="1206" xr:uid="{00000000-0005-0000-0000-0000B1040000}"/>
    <cellStyle name="_房地产价值" xfId="1207" xr:uid="{00000000-0005-0000-0000-0000B2040000}"/>
    <cellStyle name="_房地产企业收益率及Beta2" xfId="1208" xr:uid="{00000000-0005-0000-0000-0000B3040000}"/>
    <cellStyle name="_房开" xfId="1209" xr:uid="{00000000-0005-0000-0000-0000B4040000}"/>
    <cellStyle name="_房开收益预测表5.31（2）" xfId="1210" xr:uid="{00000000-0005-0000-0000-0000B5040000}"/>
    <cellStyle name="_房开收益预测表5.31（2） 2" xfId="1211" xr:uid="{00000000-0005-0000-0000-0000B6040000}"/>
    <cellStyle name="_房开收益预测表5.31（2） 2 2" xfId="1212" xr:uid="{00000000-0005-0000-0000-0000B7040000}"/>
    <cellStyle name="_房开收益预测表5.31（2） 2 3" xfId="1213" xr:uid="{00000000-0005-0000-0000-0000B8040000}"/>
    <cellStyle name="_房开收益预测表5.31（2） 3" xfId="1214" xr:uid="{00000000-0005-0000-0000-0000B9040000}"/>
    <cellStyle name="_房开收益预测表5.31（2） 3 2" xfId="1215" xr:uid="{00000000-0005-0000-0000-0000BA040000}"/>
    <cellStyle name="_房开收益预测表5.31（2） 3 3" xfId="1216" xr:uid="{00000000-0005-0000-0000-0000BB040000}"/>
    <cellStyle name="_房开收益预测表5.31（2） 4" xfId="1217" xr:uid="{00000000-0005-0000-0000-0000BC040000}"/>
    <cellStyle name="_房开收益预测表5.31（2） 4 2" xfId="1218" xr:uid="{00000000-0005-0000-0000-0000BD040000}"/>
    <cellStyle name="_房开收益预测表5.31（2） 4 3" xfId="1219" xr:uid="{00000000-0005-0000-0000-0000BE040000}"/>
    <cellStyle name="_房开收益预测表5.31（2） 5" xfId="1220" xr:uid="{00000000-0005-0000-0000-0000BF040000}"/>
    <cellStyle name="_房开收益预测表5.31（2） 6" xfId="1221" xr:uid="{00000000-0005-0000-0000-0000C0040000}"/>
    <cellStyle name="_房开收益预测表5.31（2）_02大力矿业" xfId="1222" xr:uid="{00000000-0005-0000-0000-0000C1040000}"/>
    <cellStyle name="_房开收益预测表5.31（2）_02大力矿业 2" xfId="1223" xr:uid="{00000000-0005-0000-0000-0000C2040000}"/>
    <cellStyle name="_房开收益预测表5.31（2）_02大力矿业 3" xfId="1224" xr:uid="{00000000-0005-0000-0000-0000C3040000}"/>
    <cellStyle name="_房开收益预测表5.31（2）_18纵横工程改" xfId="1225" xr:uid="{00000000-0005-0000-0000-0000C4040000}"/>
    <cellStyle name="_房开收益预测表5.31（2）_18纵横工程改 2" xfId="1226" xr:uid="{00000000-0005-0000-0000-0000C5040000}"/>
    <cellStyle name="_房开收益预测表5.31（2）_18纵横工程改 3" xfId="1227" xr:uid="{00000000-0005-0000-0000-0000C6040000}"/>
    <cellStyle name="_房开收益预测表5.31（2）_固定资产折旧" xfId="1228" xr:uid="{00000000-0005-0000-0000-0000C7040000}"/>
    <cellStyle name="_房开收益预测表5.31（2）_固定资产折旧 2" xfId="1229" xr:uid="{00000000-0005-0000-0000-0000C8040000}"/>
    <cellStyle name="_房开收益预测表5.31（2）_固定资产折旧 3" xfId="1230" xr:uid="{00000000-0005-0000-0000-0000C9040000}"/>
    <cellStyle name="_房开收益预测表5.31（2）_固定资产折旧_majun合并嘉兴信达建设附件3：标准评估明细表（收益法）" xfId="1231" xr:uid="{00000000-0005-0000-0000-0000CA040000}"/>
    <cellStyle name="_房开收益预测表5.31（2）_固定资产折旧_majun合并嘉兴信达建设附件3：标准评估明细表（收益法） 2" xfId="1232" xr:uid="{00000000-0005-0000-0000-0000CB040000}"/>
    <cellStyle name="_房开收益预测表5.31（2）_固定资产折旧_majun合并嘉兴信达建设附件3：标准评估明细表（收益法） 3" xfId="1233" xr:uid="{00000000-0005-0000-0000-0000CC040000}"/>
    <cellStyle name="_房屋建筑评估申报表" xfId="1234" xr:uid="{00000000-0005-0000-0000-0000CD040000}"/>
    <cellStyle name="_房屋建筑物清查表7-10" xfId="1235" xr:uid="{00000000-0005-0000-0000-0000CE040000}"/>
    <cellStyle name="_峰峰母公司现金流" xfId="1236" xr:uid="{00000000-0005-0000-0000-0000CF040000}"/>
    <cellStyle name="_福建收入成本预测" xfId="1237" xr:uid="{00000000-0005-0000-0000-0000D0040000}"/>
    <cellStyle name="_付息债务价值071205" xfId="1238" xr:uid="{00000000-0005-0000-0000-0000D1040000}"/>
    <cellStyle name="_付息债务价值080309" xfId="1239" xr:uid="{00000000-0005-0000-0000-0000D2040000}"/>
    <cellStyle name="_付息债务价值080310" xfId="1240" xr:uid="{00000000-0005-0000-0000-0000D3040000}"/>
    <cellStyle name="_附件1：审计评估联合申报明细表" xfId="1241" xr:uid="{00000000-0005-0000-0000-0000D4040000}"/>
    <cellStyle name="_附件2 资产负债划分汇总表及明细表（商业性）-补充通知" xfId="1242" xr:uid="{00000000-0005-0000-0000-0000D5040000}"/>
    <cellStyle name="_附件6－2煤矿合并申报表" xfId="1243" xr:uid="{00000000-0005-0000-0000-0000D6040000}"/>
    <cellStyle name="_附件6－2煤矿合并申报表 2" xfId="1244" xr:uid="{00000000-0005-0000-0000-0000D7040000}"/>
    <cellStyle name="_附件6－2煤矿合并申报表 3" xfId="1245" xr:uid="{00000000-0005-0000-0000-0000D8040000}"/>
    <cellStyle name="_附件6－2煤矿合并申报表_02大力矿业" xfId="1246" xr:uid="{00000000-0005-0000-0000-0000D9040000}"/>
    <cellStyle name="_附件6－2煤矿合并申报表_02大力矿业 2" xfId="1247" xr:uid="{00000000-0005-0000-0000-0000DA040000}"/>
    <cellStyle name="_附件6－2煤矿合并申报表_02大力矿业 3" xfId="1248" xr:uid="{00000000-0005-0000-0000-0000DB040000}"/>
    <cellStyle name="_附件6－2煤矿合并申报表_18纵横工程改" xfId="1249" xr:uid="{00000000-0005-0000-0000-0000DC040000}"/>
    <cellStyle name="_附件6－2煤矿合并申报表_18纵横工程改 2" xfId="1250" xr:uid="{00000000-0005-0000-0000-0000DD040000}"/>
    <cellStyle name="_附件6－2煤矿合并申报表_18纵横工程改 3" xfId="1251" xr:uid="{00000000-0005-0000-0000-0000DE040000}"/>
    <cellStyle name="_附件6-3其他企业收益法申报表080730feng-扣预计负债" xfId="1252" xr:uid="{00000000-0005-0000-0000-0000DF040000}"/>
    <cellStyle name="_副本PBC-liab &amp; equity-II" xfId="1253" xr:uid="{00000000-0005-0000-0000-0000E0040000}"/>
    <cellStyle name="_副本深南玻价值估计070319下午(深南玻收益率只考虑长期债务)" xfId="1254" xr:uid="{00000000-0005-0000-0000-0000E1040000}"/>
    <cellStyle name="_副本盈利预测（新北洋）2009-2-1" xfId="1255" xr:uid="{00000000-0005-0000-0000-0000E2040000}"/>
    <cellStyle name="_副本盈利预测（新北洋）2009-2-1 2" xfId="1256" xr:uid="{00000000-0005-0000-0000-0000E3040000}"/>
    <cellStyle name="_副本盈利预测（新北洋）2009-2-1 3" xfId="1257" xr:uid="{00000000-0005-0000-0000-0000E4040000}"/>
    <cellStyle name="_富海铝业收益法测算表" xfId="1258" xr:uid="{00000000-0005-0000-0000-0000E5040000}"/>
    <cellStyle name="_钢铁类可比公司" xfId="1259" xr:uid="{00000000-0005-0000-0000-0000E6040000}"/>
    <cellStyle name="_估值(DCF)尽职调查预测表(收益法)xin7.23" xfId="1260" xr:uid="{00000000-0005-0000-0000-0000E7040000}"/>
    <cellStyle name="_估值(DCF)尽职调查预测表(收益法)xin7.23 2" xfId="1261" xr:uid="{00000000-0005-0000-0000-0000E8040000}"/>
    <cellStyle name="_估值(DCF)尽职调查预测表(收益法)xin7.23 2 2" xfId="1262" xr:uid="{00000000-0005-0000-0000-0000E9040000}"/>
    <cellStyle name="_估值(DCF)尽职调查预测表(收益法)xin7.23 2 3" xfId="1263" xr:uid="{00000000-0005-0000-0000-0000EA040000}"/>
    <cellStyle name="_估值(DCF)尽职调查预测表(收益法)xin7.23 3" xfId="1264" xr:uid="{00000000-0005-0000-0000-0000EB040000}"/>
    <cellStyle name="_估值(DCF)尽职调查预测表(收益法)xin7.23 3 2" xfId="1265" xr:uid="{00000000-0005-0000-0000-0000EC040000}"/>
    <cellStyle name="_估值(DCF)尽职调查预测表(收益法)xin7.23 3 3" xfId="1266" xr:uid="{00000000-0005-0000-0000-0000ED040000}"/>
    <cellStyle name="_估值(DCF)尽职调查预测表(收益法)xin7.23 4" xfId="1267" xr:uid="{00000000-0005-0000-0000-0000EE040000}"/>
    <cellStyle name="_估值(DCF)尽职调查预测表(收益法)xin7.23 4 2" xfId="1268" xr:uid="{00000000-0005-0000-0000-0000EF040000}"/>
    <cellStyle name="_估值(DCF)尽职调查预测表(收益法)xin7.23 4 3" xfId="1269" xr:uid="{00000000-0005-0000-0000-0000F0040000}"/>
    <cellStyle name="_估值(DCF)尽职调查预测表(收益法)xin7.23 5" xfId="1270" xr:uid="{00000000-0005-0000-0000-0000F1040000}"/>
    <cellStyle name="_估值(DCF)尽职调查预测表(收益法)xin7.23 6" xfId="1271" xr:uid="{00000000-0005-0000-0000-0000F2040000}"/>
    <cellStyle name="_估值(DCF)尽职调查预测表(收益法)xin7.23_02大力矿业" xfId="1272" xr:uid="{00000000-0005-0000-0000-0000F3040000}"/>
    <cellStyle name="_估值(DCF)尽职调查预测表(收益法)xin7.23_02大力矿业 2" xfId="1273" xr:uid="{00000000-0005-0000-0000-0000F4040000}"/>
    <cellStyle name="_估值(DCF)尽职调查预测表(收益法)xin7.23_02大力矿业 3" xfId="1274" xr:uid="{00000000-0005-0000-0000-0000F5040000}"/>
    <cellStyle name="_估值(DCF)尽职调查预测表(收益法)xin7.23_18纵横工程改" xfId="1275" xr:uid="{00000000-0005-0000-0000-0000F6040000}"/>
    <cellStyle name="_估值(DCF)尽职调查预测表(收益法)xin7.23_18纵横工程改 2" xfId="1276" xr:uid="{00000000-0005-0000-0000-0000F7040000}"/>
    <cellStyle name="_估值(DCF)尽职调查预测表(收益法)xin7.23_18纵横工程改 3" xfId="1277" xr:uid="{00000000-0005-0000-0000-0000F8040000}"/>
    <cellStyle name="_估值(DCF)尽职调查预测表(收益法)xin7.23_鞍钢股份公司收益法071216feng核对" xfId="1278" xr:uid="{00000000-0005-0000-0000-0000F9040000}"/>
    <cellStyle name="_估值(DCF)尽职调查预测表(收益法)xin7.23_鞍钢股份公司收益法071216feng核对 2" xfId="1279" xr:uid="{00000000-0005-0000-0000-0000FA040000}"/>
    <cellStyle name="_估值(DCF)尽职调查预测表(收益法)xin7.23_鞍钢股份公司收益法071216feng核对 2 2" xfId="1280" xr:uid="{00000000-0005-0000-0000-0000FB040000}"/>
    <cellStyle name="_估值(DCF)尽职调查预测表(收益法)xin7.23_鞍钢股份公司收益法071216feng核对 2 3" xfId="1281" xr:uid="{00000000-0005-0000-0000-0000FC040000}"/>
    <cellStyle name="_估值(DCF)尽职调查预测表(收益法)xin7.23_鞍钢股份公司收益法071216feng核对 3" xfId="1282" xr:uid="{00000000-0005-0000-0000-0000FD040000}"/>
    <cellStyle name="_估值(DCF)尽职调查预测表(收益法)xin7.23_鞍钢股份公司收益法071216feng核对 3 2" xfId="1283" xr:uid="{00000000-0005-0000-0000-0000FE040000}"/>
    <cellStyle name="_估值(DCF)尽职调查预测表(收益法)xin7.23_鞍钢股份公司收益法071216feng核对 3 3" xfId="1284" xr:uid="{00000000-0005-0000-0000-0000FF040000}"/>
    <cellStyle name="_估值(DCF)尽职调查预测表(收益法)xin7.23_鞍钢股份公司收益法071216feng核对 4" xfId="1285" xr:uid="{00000000-0005-0000-0000-000000050000}"/>
    <cellStyle name="_估值(DCF)尽职调查预测表(收益法)xin7.23_鞍钢股份公司收益法071216feng核对 4 2" xfId="1286" xr:uid="{00000000-0005-0000-0000-000001050000}"/>
    <cellStyle name="_估值(DCF)尽职调查预测表(收益法)xin7.23_鞍钢股份公司收益法071216feng核对 4 3" xfId="1287" xr:uid="{00000000-0005-0000-0000-000002050000}"/>
    <cellStyle name="_估值(DCF)尽职调查预测表(收益法)xin7.23_鞍钢股份公司收益法071216feng核对 5" xfId="1288" xr:uid="{00000000-0005-0000-0000-000003050000}"/>
    <cellStyle name="_估值(DCF)尽职调查预测表(收益法)xin7.23_鞍钢股份公司收益法071216feng核对 6" xfId="1289" xr:uid="{00000000-0005-0000-0000-000004050000}"/>
    <cellStyle name="_估值(DCF)尽职调查预测表(收益法)xin7.23_鞍钢股份公司收益法071216feng核对_02大力矿业" xfId="1290" xr:uid="{00000000-0005-0000-0000-000005050000}"/>
    <cellStyle name="_估值(DCF)尽职调查预测表(收益法)xin7.23_鞍钢股份公司收益法071216feng核对_02大力矿业 2" xfId="1291" xr:uid="{00000000-0005-0000-0000-000006050000}"/>
    <cellStyle name="_估值(DCF)尽职调查预测表(收益法)xin7.23_鞍钢股份公司收益法071216feng核对_02大力矿业 3" xfId="1292" xr:uid="{00000000-0005-0000-0000-000007050000}"/>
    <cellStyle name="_估值(DCF)尽职调查预测表(收益法)xin7.23_鞍钢股份公司收益法071216feng核对_18纵横工程改" xfId="1293" xr:uid="{00000000-0005-0000-0000-000008050000}"/>
    <cellStyle name="_估值(DCF)尽职调查预测表(收益法)xin7.23_鞍钢股份公司收益法071216feng核对_18纵横工程改 2" xfId="1294" xr:uid="{00000000-0005-0000-0000-000009050000}"/>
    <cellStyle name="_估值(DCF)尽职调查预测表(收益法)xin7.23_鞍钢股份公司收益法071216feng核对_18纵横工程改 3" xfId="1295" xr:uid="{00000000-0005-0000-0000-00000A050000}"/>
    <cellStyle name="_估值(DCF)尽职调查预测表(收益法)xin7.23_鞍钢股份公司收益法071216feng核对_固定资产折旧" xfId="1296" xr:uid="{00000000-0005-0000-0000-00000B050000}"/>
    <cellStyle name="_估值(DCF)尽职调查预测表(收益法)xin7.23_鞍钢股份公司收益法071216feng核对_固定资产折旧 2" xfId="1297" xr:uid="{00000000-0005-0000-0000-00000C050000}"/>
    <cellStyle name="_估值(DCF)尽职调查预测表(收益法)xin7.23_鞍钢股份公司收益法071216feng核对_固定资产折旧 3" xfId="1298" xr:uid="{00000000-0005-0000-0000-00000D050000}"/>
    <cellStyle name="_估值(DCF)尽职调查预测表(收益法)xin7.23_鞍钢股份公司收益法071216feng核对_固定资产折旧_majun合并嘉兴信达建设附件3：标准评估明细表（收益法）" xfId="1299" xr:uid="{00000000-0005-0000-0000-00000E050000}"/>
    <cellStyle name="_估值(DCF)尽职调查预测表(收益法)xin7.23_鞍钢股份公司收益法071216feng核对_固定资产折旧_majun合并嘉兴信达建设附件3：标准评估明细表（收益法） 2" xfId="1300" xr:uid="{00000000-0005-0000-0000-00000F050000}"/>
    <cellStyle name="_估值(DCF)尽职调查预测表(收益法)xin7.23_鞍钢股份公司收益法071216feng核对_固定资产折旧_majun合并嘉兴信达建设附件3：标准评估明细表（收益法） 3" xfId="1301" xr:uid="{00000000-0005-0000-0000-000010050000}"/>
    <cellStyle name="_估值(DCF)尽职调查预测表(收益法)xin7.23_固定资产折旧" xfId="1302" xr:uid="{00000000-0005-0000-0000-000011050000}"/>
    <cellStyle name="_估值(DCF)尽职调查预测表(收益法)xin7.23_固定资产折旧 2" xfId="1303" xr:uid="{00000000-0005-0000-0000-000012050000}"/>
    <cellStyle name="_估值(DCF)尽职调查预测表(收益法)xin7.23_固定资产折旧 3" xfId="1304" xr:uid="{00000000-0005-0000-0000-000013050000}"/>
    <cellStyle name="_估值(DCF)尽职调查预测表(收益法)xin7.23_固定资产折旧_majun合并嘉兴信达建设附件3：标准评估明细表（收益法）" xfId="1305" xr:uid="{00000000-0005-0000-0000-000014050000}"/>
    <cellStyle name="_估值(DCF)尽职调查预测表(收益法)xin7.23_固定资产折旧_majun合并嘉兴信达建设附件3：标准评估明细表（收益法） 2" xfId="1306" xr:uid="{00000000-0005-0000-0000-000015050000}"/>
    <cellStyle name="_估值(DCF)尽职调查预测表(收益法)xin7.23_固定资产折旧_majun合并嘉兴信达建设附件3：标准评估明细表（收益法） 3" xfId="1307" xr:uid="{00000000-0005-0000-0000-000016050000}"/>
    <cellStyle name="_固定资产评估明细表" xfId="1308" xr:uid="{00000000-0005-0000-0000-000017050000}"/>
    <cellStyle name="_固定资产评估明细表（国华宁海）" xfId="1309" xr:uid="{00000000-0005-0000-0000-000018050000}"/>
    <cellStyle name="_国电双辽发电厂1017（按原来模型）" xfId="1310" xr:uid="{00000000-0005-0000-0000-000019050000}"/>
    <cellStyle name="_国电双辽发电厂1019(feng)调整一年内到期长期借款" xfId="1311" xr:uid="{00000000-0005-0000-0000-00001A050000}"/>
    <cellStyle name="_国电双辽发电公司1011" xfId="1312" xr:uid="{00000000-0005-0000-0000-00001B050000}"/>
    <cellStyle name="_国电双辽发电公司1020(定)" xfId="1313" xr:uid="{00000000-0005-0000-0000-00001C050000}"/>
    <cellStyle name="_国旅估值调查表（旅游与免税销售）20061026" xfId="1314" xr:uid="{00000000-0005-0000-0000-00001D050000}"/>
    <cellStyle name="_国旅合并现金流（抵消后）" xfId="1315" xr:uid="{00000000-0005-0000-0000-00001E050000}"/>
    <cellStyle name="_海航集团--航空公司评估表格(填表版）1" xfId="1316" xr:uid="{00000000-0005-0000-0000-00001F050000}"/>
    <cellStyle name="_海南收入成本预测" xfId="1317" xr:uid="{00000000-0005-0000-0000-000020050000}"/>
    <cellStyle name="_汉元三九" xfId="1318" xr:uid="{00000000-0005-0000-0000-000021050000}"/>
    <cellStyle name="_杭州美特收益法080119" xfId="1319" xr:uid="{00000000-0005-0000-0000-000022050000}"/>
    <cellStyle name="_杭州美特收益法080119 2" xfId="1320" xr:uid="{00000000-0005-0000-0000-000023050000}"/>
    <cellStyle name="_杭州美特收益法080119 3" xfId="1321" xr:uid="{00000000-0005-0000-0000-000024050000}"/>
    <cellStyle name="_杭州美特收益法080119_02大力矿业" xfId="1322" xr:uid="{00000000-0005-0000-0000-000025050000}"/>
    <cellStyle name="_杭州美特收益法080119_02大力矿业 2" xfId="1323" xr:uid="{00000000-0005-0000-0000-000026050000}"/>
    <cellStyle name="_杭州美特收益法080119_02大力矿业 3" xfId="1324" xr:uid="{00000000-0005-0000-0000-000027050000}"/>
    <cellStyle name="_杭州美特收益法080119_18纵横工程改" xfId="1325" xr:uid="{00000000-0005-0000-0000-000028050000}"/>
    <cellStyle name="_杭州美特收益法080119_18纵横工程改 2" xfId="1326" xr:uid="{00000000-0005-0000-0000-000029050000}"/>
    <cellStyle name="_杭州美特收益法080119_18纵横工程改 3" xfId="1327" xr:uid="{00000000-0005-0000-0000-00002A050000}"/>
    <cellStyle name="_合并（武汉双鹤）" xfId="1328" xr:uid="{00000000-0005-0000-0000-00002B050000}"/>
    <cellStyle name="_合并现金流量表" xfId="1329" xr:uid="{00000000-0005-0000-0000-00002C050000}"/>
    <cellStyle name="_湖北收入成本预测" xfId="1330" xr:uid="{00000000-0005-0000-0000-00002D050000}"/>
    <cellStyle name="_暨阳山庄收益法0803012wanfeng" xfId="1331" xr:uid="{00000000-0005-0000-0000-00002E050000}"/>
    <cellStyle name="_暨阳山庄收益法0803012wanfeng 2" xfId="1332" xr:uid="{00000000-0005-0000-0000-00002F050000}"/>
    <cellStyle name="_暨阳山庄收益法0803012wanfeng 3" xfId="1333" xr:uid="{00000000-0005-0000-0000-000030050000}"/>
    <cellStyle name="_暨阳山庄收益法0803012wanfeng_02大力矿业" xfId="1334" xr:uid="{00000000-0005-0000-0000-000031050000}"/>
    <cellStyle name="_暨阳山庄收益法0803012wanfeng_02大力矿业 2" xfId="1335" xr:uid="{00000000-0005-0000-0000-000032050000}"/>
    <cellStyle name="_暨阳山庄收益法0803012wanfeng_02大力矿业 3" xfId="1336" xr:uid="{00000000-0005-0000-0000-000033050000}"/>
    <cellStyle name="_暨阳山庄收益法0803012wanfeng_18纵横工程改" xfId="1337" xr:uid="{00000000-0005-0000-0000-000034050000}"/>
    <cellStyle name="_暨阳山庄收益法0803012wanfeng_18纵横工程改 2" xfId="1338" xr:uid="{00000000-0005-0000-0000-000035050000}"/>
    <cellStyle name="_暨阳山庄收益法0803012wanfeng_18纵横工程改 3" xfId="1339" xr:uid="{00000000-0005-0000-0000-000036050000}"/>
    <cellStyle name="_冀南安检收益法" xfId="1340" xr:uid="{00000000-0005-0000-0000-000037050000}"/>
    <cellStyle name="_冀南安检收益法 2" xfId="1341" xr:uid="{00000000-0005-0000-0000-000038050000}"/>
    <cellStyle name="_冀南安检收益法 3" xfId="1342" xr:uid="{00000000-0005-0000-0000-000039050000}"/>
    <cellStyle name="_冀南安检收益法_02大力矿业" xfId="1343" xr:uid="{00000000-0005-0000-0000-00003A050000}"/>
    <cellStyle name="_冀南安检收益法_02大力矿业 2" xfId="1344" xr:uid="{00000000-0005-0000-0000-00003B050000}"/>
    <cellStyle name="_冀南安检收益法_02大力矿业 3" xfId="1345" xr:uid="{00000000-0005-0000-0000-00003C050000}"/>
    <cellStyle name="_冀南安检收益法_18纵横工程改" xfId="1346" xr:uid="{00000000-0005-0000-0000-00003D050000}"/>
    <cellStyle name="_冀南安检收益法_18纵横工程改 2" xfId="1347" xr:uid="{00000000-0005-0000-0000-00003E050000}"/>
    <cellStyle name="_冀南安检收益法_18纵横工程改 3" xfId="1348" xr:uid="{00000000-0005-0000-0000-00003F050000}"/>
    <cellStyle name="_冀中能源峰峰集团评估申报表（新准则）" xfId="1349" xr:uid="{00000000-0005-0000-0000-000040050000}"/>
    <cellStyle name="_建筑物评估表（精工）修改" xfId="1350" xr:uid="{00000000-0005-0000-0000-000041050000}"/>
    <cellStyle name="_可比公司beta" xfId="1351" xr:uid="{00000000-0005-0000-0000-000042050000}"/>
    <cellStyle name="_可比公司beta 2" xfId="1352" xr:uid="{00000000-0005-0000-0000-000043050000}"/>
    <cellStyle name="_可比公司beta 3" xfId="1353" xr:uid="{00000000-0005-0000-0000-000044050000}"/>
    <cellStyle name="_可比公司beta_02大力矿业" xfId="1354" xr:uid="{00000000-0005-0000-0000-000045050000}"/>
    <cellStyle name="_可比公司beta_02大力矿业 2" xfId="1355" xr:uid="{00000000-0005-0000-0000-000046050000}"/>
    <cellStyle name="_可比公司beta_02大力矿业 3" xfId="1356" xr:uid="{00000000-0005-0000-0000-000047050000}"/>
    <cellStyle name="_可比公司beta_18纵横工程改" xfId="1357" xr:uid="{00000000-0005-0000-0000-000048050000}"/>
    <cellStyle name="_可比公司beta_18纵横工程改 2" xfId="1358" xr:uid="{00000000-0005-0000-0000-000049050000}"/>
    <cellStyle name="_可比公司beta_18纵横工程改 3" xfId="1359" xr:uid="{00000000-0005-0000-0000-00004A050000}"/>
    <cellStyle name="_兰溪电厂设备评估草稿-第一稿-09.1.15修改" xfId="1360" xr:uid="{00000000-0005-0000-0000-00004B050000}"/>
    <cellStyle name="_煤炭" xfId="1361" xr:uid="{00000000-0005-0000-0000-00004C050000}"/>
    <cellStyle name="_煤炭 2" xfId="1362" xr:uid="{00000000-0005-0000-0000-00004D050000}"/>
    <cellStyle name="_煤炭 2 2" xfId="1363" xr:uid="{00000000-0005-0000-0000-00004E050000}"/>
    <cellStyle name="_煤炭 3" xfId="1364" xr:uid="{00000000-0005-0000-0000-00004F050000}"/>
    <cellStyle name="_蒙西煤化付息债务" xfId="1365" xr:uid="{00000000-0005-0000-0000-000050050000}"/>
    <cellStyle name="_能源行业收益率" xfId="1366" xr:uid="{00000000-0005-0000-0000-000051050000}"/>
    <cellStyle name="_评估范围" xfId="1367" xr:uid="{00000000-0005-0000-0000-000052050000}"/>
    <cellStyle name="_评估申报表--老版－审计0000" xfId="1368" xr:uid="{00000000-0005-0000-0000-000053050000}"/>
    <cellStyle name="_其他应付款" xfId="1369" xr:uid="{00000000-0005-0000-0000-000054050000}"/>
    <cellStyle name="_其他应付款_310项目估值调查表（新）" xfId="1370" xr:uid="{00000000-0005-0000-0000-000055050000}"/>
    <cellStyle name="_其他应付款_310项目估值调查表（新）_Book2" xfId="1371" xr:uid="{00000000-0005-0000-0000-000056050000}"/>
    <cellStyle name="_其他应付款_Book2" xfId="1372" xr:uid="{00000000-0005-0000-0000-000057050000}"/>
    <cellStyle name="_其他应付款_majun合并嘉兴信达建设附件3：标准评估明细表（收益法）080407改" xfId="1373" xr:uid="{00000000-0005-0000-0000-000058050000}"/>
    <cellStyle name="_其他应付款_合并的安徽折旧表" xfId="1374" xr:uid="{00000000-0005-0000-0000-000059050000}"/>
    <cellStyle name="_其他应收款" xfId="1375" xr:uid="{00000000-0005-0000-0000-00005A050000}"/>
    <cellStyle name="_其他应收款_310项目估值调查表（新）" xfId="1376" xr:uid="{00000000-0005-0000-0000-00005B050000}"/>
    <cellStyle name="_其他应收款_310项目估值调查表（新）_Book2" xfId="1377" xr:uid="{00000000-0005-0000-0000-00005C050000}"/>
    <cellStyle name="_其他应收款_Book2" xfId="1378" xr:uid="{00000000-0005-0000-0000-00005D050000}"/>
    <cellStyle name="_其他应收款_majun合并嘉兴信达建设附件3：标准评估明细表（收益法）080407改" xfId="1379" xr:uid="{00000000-0005-0000-0000-00005E050000}"/>
    <cellStyle name="_其他应收款_合并的安徽折旧表" xfId="1380" xr:uid="{00000000-0005-0000-0000-00005F050000}"/>
    <cellStyle name="_其他应收款帐龄分析12月份" xfId="1381" xr:uid="{00000000-0005-0000-0000-000060050000}"/>
    <cellStyle name="_三河成本法1期20060721" xfId="1382" xr:uid="{00000000-0005-0000-0000-000061050000}"/>
    <cellStyle name="_三九集团收益法调查表（2006年9月）" xfId="1383" xr:uid="{00000000-0005-0000-0000-000062050000}"/>
    <cellStyle name="_三九集团收益法调查表（九恒2006年8月）" xfId="1384" xr:uid="{00000000-0005-0000-0000-000063050000}"/>
    <cellStyle name="_三九集团收益法调查表2006三九医贸1103" xfId="1385" xr:uid="{00000000-0005-0000-0000-000064050000}"/>
    <cellStyle name="_三九脑科收益法表格" xfId="1386" xr:uid="{00000000-0005-0000-0000-000065050000}"/>
    <cellStyle name="_三年一期试算及报表分析" xfId="1387" xr:uid="{00000000-0005-0000-0000-000066050000}"/>
    <cellStyle name="_三年一期试算及报表分析_底稿" xfId="1388" xr:uid="{00000000-0005-0000-0000-000067050000}"/>
    <cellStyle name="_三年一期试算及报表分析_底稿5.5" xfId="1389" xr:uid="{00000000-0005-0000-0000-000068050000}"/>
    <cellStyle name="_山西煤炭进出口集团收入成本20071206" xfId="1390" xr:uid="{00000000-0005-0000-0000-000069050000}"/>
    <cellStyle name="_山西煤炭进出口集团收入成本20071206 2" xfId="1391" xr:uid="{00000000-0005-0000-0000-00006A050000}"/>
    <cellStyle name="_山西煤炭进出口集团收入成本20071206 3" xfId="1392" xr:uid="{00000000-0005-0000-0000-00006B050000}"/>
    <cellStyle name="_山西煤炭进出口集团收入成本20071206_02大力矿业" xfId="1393" xr:uid="{00000000-0005-0000-0000-00006C050000}"/>
    <cellStyle name="_山西煤炭进出口集团收入成本20071206_02大力矿业 2" xfId="1394" xr:uid="{00000000-0005-0000-0000-00006D050000}"/>
    <cellStyle name="_山西煤炭进出口集团收入成本20071206_02大力矿业 3" xfId="1395" xr:uid="{00000000-0005-0000-0000-00006E050000}"/>
    <cellStyle name="_山西煤炭进出口集团收入成本20071206_18纵横工程改" xfId="1396" xr:uid="{00000000-0005-0000-0000-00006F050000}"/>
    <cellStyle name="_山西煤炭进出口集团收入成本20071206_18纵横工程改 2" xfId="1397" xr:uid="{00000000-0005-0000-0000-000070050000}"/>
    <cellStyle name="_山西煤炭进出口集团收入成本20071206_18纵横工程改 3" xfId="1398" xr:uid="{00000000-0005-0000-0000-000071050000}"/>
    <cellStyle name="_上市公司名单" xfId="1399" xr:uid="{00000000-0005-0000-0000-000072050000}"/>
    <cellStyle name="_设计公司" xfId="1400" xr:uid="{00000000-0005-0000-0000-000073050000}"/>
    <cellStyle name="_深南玻价值估计070225" xfId="1401" xr:uid="{00000000-0005-0000-0000-000074050000}"/>
    <cellStyle name="_深南玻价值估计070314(调整永续期折现率)" xfId="1402" xr:uid="{00000000-0005-0000-0000-000075050000}"/>
    <cellStyle name="_深南玻价值估计070319下午(深南玻收益率只考虑长期债务)" xfId="1403" xr:uid="{00000000-0005-0000-0000-000076050000}"/>
    <cellStyle name="_深圳赤湾胜宝旺工程有限公司现金流模型预测0806(5)" xfId="1404" xr:uid="{00000000-0005-0000-0000-000077050000}"/>
    <cellStyle name="_神华乌海煤焦化有限责任公司" xfId="1405" xr:uid="{00000000-0005-0000-0000-000078050000}"/>
    <cellStyle name="_神思电子收益法模板" xfId="1406" xr:uid="{00000000-0005-0000-0000-000079050000}"/>
    <cellStyle name="_神思电子收益法模板 2" xfId="1407" xr:uid="{00000000-0005-0000-0000-00007A050000}"/>
    <cellStyle name="_神思电子收益法模板 3" xfId="1408" xr:uid="{00000000-0005-0000-0000-00007B050000}"/>
    <cellStyle name="_审定报表(初稿）OK" xfId="1409" xr:uid="{00000000-0005-0000-0000-00007C050000}"/>
    <cellStyle name="_审计调查表.V3" xfId="1410" xr:uid="{00000000-0005-0000-0000-00007D050000}"/>
    <cellStyle name="_石嘴山一电收益法计算表" xfId="1411" xr:uid="{00000000-0005-0000-0000-00007E050000}"/>
    <cellStyle name="_时代电气本部收益法表格(模版)070601" xfId="1412" xr:uid="{00000000-0005-0000-0000-00007F050000}"/>
    <cellStyle name="_时代电气本部收益法表格(模版)070601 2" xfId="1413" xr:uid="{00000000-0005-0000-0000-000080050000}"/>
    <cellStyle name="_时代电气本部收益法表格(模版)070601 2 2" xfId="1414" xr:uid="{00000000-0005-0000-0000-000081050000}"/>
    <cellStyle name="_时代电气本部收益法表格(模版)070601 2 3" xfId="1415" xr:uid="{00000000-0005-0000-0000-000082050000}"/>
    <cellStyle name="_时代电气本部收益法表格(模版)070601 3" xfId="1416" xr:uid="{00000000-0005-0000-0000-000083050000}"/>
    <cellStyle name="_时代电气本部收益法表格(模版)070601 3 2" xfId="1417" xr:uid="{00000000-0005-0000-0000-000084050000}"/>
    <cellStyle name="_时代电气本部收益法表格(模版)070601 3 3" xfId="1418" xr:uid="{00000000-0005-0000-0000-000085050000}"/>
    <cellStyle name="_时代电气本部收益法表格(模版)070601 4" xfId="1419" xr:uid="{00000000-0005-0000-0000-000086050000}"/>
    <cellStyle name="_时代电气本部收益法表格(模版)070601 4 2" xfId="1420" xr:uid="{00000000-0005-0000-0000-000087050000}"/>
    <cellStyle name="_时代电气本部收益法表格(模版)070601 4 3" xfId="1421" xr:uid="{00000000-0005-0000-0000-000088050000}"/>
    <cellStyle name="_时代电气本部收益法表格(模版)070601 5" xfId="1422" xr:uid="{00000000-0005-0000-0000-000089050000}"/>
    <cellStyle name="_时代电气本部收益法表格(模版)070601 6" xfId="1423" xr:uid="{00000000-0005-0000-0000-00008A050000}"/>
    <cellStyle name="_时代电气本部收益法表格(模版)070601_02大力矿业" xfId="1424" xr:uid="{00000000-0005-0000-0000-00008B050000}"/>
    <cellStyle name="_时代电气本部收益法表格(模版)070601_02大力矿业 2" xfId="1425" xr:uid="{00000000-0005-0000-0000-00008C050000}"/>
    <cellStyle name="_时代电气本部收益法表格(模版)070601_02大力矿业 3" xfId="1426" xr:uid="{00000000-0005-0000-0000-00008D050000}"/>
    <cellStyle name="_时代电气本部收益法表格(模版)070601_18纵横工程改" xfId="1427" xr:uid="{00000000-0005-0000-0000-00008E050000}"/>
    <cellStyle name="_时代电气本部收益法表格(模版)070601_18纵横工程改 2" xfId="1428" xr:uid="{00000000-0005-0000-0000-00008F050000}"/>
    <cellStyle name="_时代电气本部收益法表格(模版)070601_18纵横工程改 3" xfId="1429" xr:uid="{00000000-0005-0000-0000-000090050000}"/>
    <cellStyle name="_时代电气本部收益法表格(模版)070601_鞍钢股份公司收益法071216feng核对" xfId="1430" xr:uid="{00000000-0005-0000-0000-000091050000}"/>
    <cellStyle name="_时代电气本部收益法表格(模版)070601_鞍钢股份公司收益法071216feng核对 2" xfId="1431" xr:uid="{00000000-0005-0000-0000-000092050000}"/>
    <cellStyle name="_时代电气本部收益法表格(模版)070601_鞍钢股份公司收益法071216feng核对 3" xfId="1432" xr:uid="{00000000-0005-0000-0000-000093050000}"/>
    <cellStyle name="_时代电气本部收益法表格(模版)070601_鞍钢股份公司收益法071216feng核对_02大力矿业" xfId="1433" xr:uid="{00000000-0005-0000-0000-000094050000}"/>
    <cellStyle name="_时代电气本部收益法表格(模版)070601_鞍钢股份公司收益法071216feng核对_02大力矿业 2" xfId="1434" xr:uid="{00000000-0005-0000-0000-000095050000}"/>
    <cellStyle name="_时代电气本部收益法表格(模版)070601_鞍钢股份公司收益法071216feng核对_02大力矿业 3" xfId="1435" xr:uid="{00000000-0005-0000-0000-000096050000}"/>
    <cellStyle name="_时代电气本部收益法表格(模版)070601_鞍钢股份公司收益法071216feng核对_18纵横工程改" xfId="1436" xr:uid="{00000000-0005-0000-0000-000097050000}"/>
    <cellStyle name="_时代电气本部收益法表格(模版)070601_鞍钢股份公司收益法071216feng核对_18纵横工程改 2" xfId="1437" xr:uid="{00000000-0005-0000-0000-000098050000}"/>
    <cellStyle name="_时代电气本部收益法表格(模版)070601_鞍钢股份公司收益法071216feng核对_18纵横工程改 3" xfId="1438" xr:uid="{00000000-0005-0000-0000-000099050000}"/>
    <cellStyle name="_时代电气本部收益法表格(模版)070601_固定资产折旧" xfId="1439" xr:uid="{00000000-0005-0000-0000-00009A050000}"/>
    <cellStyle name="_时代电气本部收益法表格(模版)070601_固定资产折旧 2" xfId="1440" xr:uid="{00000000-0005-0000-0000-00009B050000}"/>
    <cellStyle name="_时代电气本部收益法表格(模版)070601_固定资产折旧 3" xfId="1441" xr:uid="{00000000-0005-0000-0000-00009C050000}"/>
    <cellStyle name="_时代电气本部收益法表格(模版)070601_固定资产折旧_majun合并嘉兴信达建设附件3：标准评估明细表（收益法）" xfId="1442" xr:uid="{00000000-0005-0000-0000-00009D050000}"/>
    <cellStyle name="_时代电气本部收益法表格(模版)070601_固定资产折旧_majun合并嘉兴信达建设附件3：标准评估明细表（收益法） 2" xfId="1443" xr:uid="{00000000-0005-0000-0000-00009E050000}"/>
    <cellStyle name="_时代电气本部收益法表格(模版)070601_固定资产折旧_majun合并嘉兴信达建设附件3：标准评估明细表（收益法） 3" xfId="1444" xr:uid="{00000000-0005-0000-0000-00009F050000}"/>
    <cellStyle name="_时代电气本部资产评估申报表    （成本1" xfId="1445" xr:uid="{00000000-0005-0000-0000-0000A0050000}"/>
    <cellStyle name="_收入、成本03-07统计" xfId="1446" xr:uid="{00000000-0005-0000-0000-0000A1050000}"/>
    <cellStyle name="_收入、成本03-07统计 2" xfId="1447" xr:uid="{00000000-0005-0000-0000-0000A2050000}"/>
    <cellStyle name="_收入、成本03-07统计 3" xfId="1448" xr:uid="{00000000-0005-0000-0000-0000A3050000}"/>
    <cellStyle name="_收入、成本03-07统计_02大力矿业" xfId="1449" xr:uid="{00000000-0005-0000-0000-0000A4050000}"/>
    <cellStyle name="_收入、成本03-07统计_02大力矿业 2" xfId="1450" xr:uid="{00000000-0005-0000-0000-0000A5050000}"/>
    <cellStyle name="_收入、成本03-07统计_02大力矿业 3" xfId="1451" xr:uid="{00000000-0005-0000-0000-0000A6050000}"/>
    <cellStyle name="_收入、成本03-07统计_18纵横工程改" xfId="1452" xr:uid="{00000000-0005-0000-0000-0000A7050000}"/>
    <cellStyle name="_收入、成本03-07统计_18纵横工程改 2" xfId="1453" xr:uid="{00000000-0005-0000-0000-0000A8050000}"/>
    <cellStyle name="_收入、成本03-07统计_18纵横工程改 3" xfId="1454" xr:uid="{00000000-0005-0000-0000-0000A9050000}"/>
    <cellStyle name="_收益法计算表" xfId="1455" xr:uid="{00000000-0005-0000-0000-0000AA050000}"/>
    <cellStyle name="_收益法尽职调查表(氧气）" xfId="1456" xr:uid="{00000000-0005-0000-0000-0000AB050000}"/>
    <cellStyle name="_收益法模板080407" xfId="1457" xr:uid="{00000000-0005-0000-0000-0000AC050000}"/>
    <cellStyle name="_收益法模板V1" xfId="1458" xr:uid="{00000000-0005-0000-0000-0000AD050000}"/>
    <cellStyle name="_收益法评估申报表-鲁信药业" xfId="1459" xr:uid="{00000000-0005-0000-0000-0000AE050000}"/>
    <cellStyle name="_收益法评估申报表-鲁信药业 2" xfId="1460" xr:uid="{00000000-0005-0000-0000-0000AF050000}"/>
    <cellStyle name="_收益法评估申报表-鲁信药业 3" xfId="1461" xr:uid="{00000000-0005-0000-0000-0000B0050000}"/>
    <cellStyle name="_收益法评估预测表8.22" xfId="1462" xr:uid="{00000000-0005-0000-0000-0000B1050000}"/>
    <cellStyle name="_收益率及贝塔（新）(神化项目)20080901" xfId="1463" xr:uid="{00000000-0005-0000-0000-0000B2050000}"/>
    <cellStyle name="_四川通建本部" xfId="1464" xr:uid="{00000000-0005-0000-0000-0000B3050000}"/>
    <cellStyle name="_四川通建本部 2" xfId="1465" xr:uid="{00000000-0005-0000-0000-0000B4050000}"/>
    <cellStyle name="_四川通建本部 2 2" xfId="1466" xr:uid="{00000000-0005-0000-0000-0000B5050000}"/>
    <cellStyle name="_四川通建本部 2 3" xfId="1467" xr:uid="{00000000-0005-0000-0000-0000B6050000}"/>
    <cellStyle name="_四川通建本部 3" xfId="1468" xr:uid="{00000000-0005-0000-0000-0000B7050000}"/>
    <cellStyle name="_四川通建本部 3 2" xfId="1469" xr:uid="{00000000-0005-0000-0000-0000B8050000}"/>
    <cellStyle name="_四川通建本部 3 3" xfId="1470" xr:uid="{00000000-0005-0000-0000-0000B9050000}"/>
    <cellStyle name="_四川通建本部 4" xfId="1471" xr:uid="{00000000-0005-0000-0000-0000BA050000}"/>
    <cellStyle name="_四川通建本部 4 2" xfId="1472" xr:uid="{00000000-0005-0000-0000-0000BB050000}"/>
    <cellStyle name="_四川通建本部 4 3" xfId="1473" xr:uid="{00000000-0005-0000-0000-0000BC050000}"/>
    <cellStyle name="_四川通建本部 5" xfId="1474" xr:uid="{00000000-0005-0000-0000-0000BD050000}"/>
    <cellStyle name="_四川通建本部 6" xfId="1475" xr:uid="{00000000-0005-0000-0000-0000BE050000}"/>
    <cellStyle name="_四川通建本部_02大力矿业" xfId="1476" xr:uid="{00000000-0005-0000-0000-0000BF050000}"/>
    <cellStyle name="_四川通建本部_02大力矿业 2" xfId="1477" xr:uid="{00000000-0005-0000-0000-0000C0050000}"/>
    <cellStyle name="_四川通建本部_02大力矿业 3" xfId="1478" xr:uid="{00000000-0005-0000-0000-0000C1050000}"/>
    <cellStyle name="_四川通建本部_18纵横工程改" xfId="1479" xr:uid="{00000000-0005-0000-0000-0000C2050000}"/>
    <cellStyle name="_四川通建本部_18纵横工程改 2" xfId="1480" xr:uid="{00000000-0005-0000-0000-0000C3050000}"/>
    <cellStyle name="_四川通建本部_18纵横工程改 3" xfId="1481" xr:uid="{00000000-0005-0000-0000-0000C4050000}"/>
    <cellStyle name="_四川通建本部_鞍钢股份公司收益法071216feng核对" xfId="1482" xr:uid="{00000000-0005-0000-0000-0000C5050000}"/>
    <cellStyle name="_四川通建本部_鞍钢股份公司收益法071216feng核对 2" xfId="1483" xr:uid="{00000000-0005-0000-0000-0000C6050000}"/>
    <cellStyle name="_四川通建本部_鞍钢股份公司收益法071216feng核对 3" xfId="1484" xr:uid="{00000000-0005-0000-0000-0000C7050000}"/>
    <cellStyle name="_四川通建本部_鞍钢股份公司收益法071216feng核对_02大力矿业" xfId="1485" xr:uid="{00000000-0005-0000-0000-0000C8050000}"/>
    <cellStyle name="_四川通建本部_鞍钢股份公司收益法071216feng核对_02大力矿业 2" xfId="1486" xr:uid="{00000000-0005-0000-0000-0000C9050000}"/>
    <cellStyle name="_四川通建本部_鞍钢股份公司收益法071216feng核对_02大力矿业 3" xfId="1487" xr:uid="{00000000-0005-0000-0000-0000CA050000}"/>
    <cellStyle name="_四川通建本部_鞍钢股份公司收益法071216feng核对_18纵横工程改" xfId="1488" xr:uid="{00000000-0005-0000-0000-0000CB050000}"/>
    <cellStyle name="_四川通建本部_鞍钢股份公司收益法071216feng核对_18纵横工程改 2" xfId="1489" xr:uid="{00000000-0005-0000-0000-0000CC050000}"/>
    <cellStyle name="_四川通建本部_鞍钢股份公司收益法071216feng核对_18纵横工程改 3" xfId="1490" xr:uid="{00000000-0005-0000-0000-0000CD050000}"/>
    <cellStyle name="_四川通建本部_固定资产折旧" xfId="1491" xr:uid="{00000000-0005-0000-0000-0000CE050000}"/>
    <cellStyle name="_四川通建本部_固定资产折旧 2" xfId="1492" xr:uid="{00000000-0005-0000-0000-0000CF050000}"/>
    <cellStyle name="_四川通建本部_固定资产折旧 3" xfId="1493" xr:uid="{00000000-0005-0000-0000-0000D0050000}"/>
    <cellStyle name="_四川通建本部_固定资产折旧_majun合并嘉兴信达建设附件3：标准评估明细表（收益法）" xfId="1494" xr:uid="{00000000-0005-0000-0000-0000D1050000}"/>
    <cellStyle name="_四川通建本部_固定资产折旧_majun合并嘉兴信达建设附件3：标准评估明细表（收益法） 2" xfId="1495" xr:uid="{00000000-0005-0000-0000-0000D2050000}"/>
    <cellStyle name="_四川通建本部_固定资产折旧_majun合并嘉兴信达建设附件3：标准评估明细表（收益法） 3" xfId="1496" xr:uid="{00000000-0005-0000-0000-0000D3050000}"/>
    <cellStyle name="_泰山玻纤现金流预测061210" xfId="1497" xr:uid="{00000000-0005-0000-0000-0000D4050000}"/>
    <cellStyle name="_泰山玻纤现金流预测061210 2" xfId="1498" xr:uid="{00000000-0005-0000-0000-0000D5050000}"/>
    <cellStyle name="_泰山玻纤现金流预测061210 2 2" xfId="1499" xr:uid="{00000000-0005-0000-0000-0000D6050000}"/>
    <cellStyle name="_泰山玻纤现金流预测061210 2 3" xfId="1500" xr:uid="{00000000-0005-0000-0000-0000D7050000}"/>
    <cellStyle name="_泰山玻纤现金流预测061210 3" xfId="1501" xr:uid="{00000000-0005-0000-0000-0000D8050000}"/>
    <cellStyle name="_泰山玻纤现金流预测061210 3 2" xfId="1502" xr:uid="{00000000-0005-0000-0000-0000D9050000}"/>
    <cellStyle name="_泰山玻纤现金流预测061210 3 3" xfId="1503" xr:uid="{00000000-0005-0000-0000-0000DA050000}"/>
    <cellStyle name="_泰山玻纤现金流预测061210 4" xfId="1504" xr:uid="{00000000-0005-0000-0000-0000DB050000}"/>
    <cellStyle name="_泰山玻纤现金流预测061210 4 2" xfId="1505" xr:uid="{00000000-0005-0000-0000-0000DC050000}"/>
    <cellStyle name="_泰山玻纤现金流预测061210 4 3" xfId="1506" xr:uid="{00000000-0005-0000-0000-0000DD050000}"/>
    <cellStyle name="_泰山玻纤现金流预测061210 5" xfId="1507" xr:uid="{00000000-0005-0000-0000-0000DE050000}"/>
    <cellStyle name="_泰山玻纤现金流预测061210 6" xfId="1508" xr:uid="{00000000-0005-0000-0000-0000DF050000}"/>
    <cellStyle name="_泰山玻纤现金流预测061210_02大力矿业" xfId="1509" xr:uid="{00000000-0005-0000-0000-0000E0050000}"/>
    <cellStyle name="_泰山玻纤现金流预测061210_02大力矿业 2" xfId="1510" xr:uid="{00000000-0005-0000-0000-0000E1050000}"/>
    <cellStyle name="_泰山玻纤现金流预测061210_02大力矿业 3" xfId="1511" xr:uid="{00000000-0005-0000-0000-0000E2050000}"/>
    <cellStyle name="_泰山玻纤现金流预测061210_18纵横工程改" xfId="1512" xr:uid="{00000000-0005-0000-0000-0000E3050000}"/>
    <cellStyle name="_泰山玻纤现金流预测061210_18纵横工程改 2" xfId="1513" xr:uid="{00000000-0005-0000-0000-0000E4050000}"/>
    <cellStyle name="_泰山玻纤现金流预测061210_18纵横工程改 3" xfId="1514" xr:uid="{00000000-0005-0000-0000-0000E5050000}"/>
    <cellStyle name="_泰山玻纤现金流预测061210_鞍钢股份公司收益法071216feng核对" xfId="1515" xr:uid="{00000000-0005-0000-0000-0000E6050000}"/>
    <cellStyle name="_泰山玻纤现金流预测061210_鞍钢股份公司收益法071216feng核对 2" xfId="1516" xr:uid="{00000000-0005-0000-0000-0000E7050000}"/>
    <cellStyle name="_泰山玻纤现金流预测061210_鞍钢股份公司收益法071216feng核对 2 2" xfId="1517" xr:uid="{00000000-0005-0000-0000-0000E8050000}"/>
    <cellStyle name="_泰山玻纤现金流预测061210_鞍钢股份公司收益法071216feng核对 2 3" xfId="1518" xr:uid="{00000000-0005-0000-0000-0000E9050000}"/>
    <cellStyle name="_泰山玻纤现金流预测061210_鞍钢股份公司收益法071216feng核对 3" xfId="1519" xr:uid="{00000000-0005-0000-0000-0000EA050000}"/>
    <cellStyle name="_泰山玻纤现金流预测061210_鞍钢股份公司收益法071216feng核对 3 2" xfId="1520" xr:uid="{00000000-0005-0000-0000-0000EB050000}"/>
    <cellStyle name="_泰山玻纤现金流预测061210_鞍钢股份公司收益法071216feng核对 3 3" xfId="1521" xr:uid="{00000000-0005-0000-0000-0000EC050000}"/>
    <cellStyle name="_泰山玻纤现金流预测061210_鞍钢股份公司收益法071216feng核对 4" xfId="1522" xr:uid="{00000000-0005-0000-0000-0000ED050000}"/>
    <cellStyle name="_泰山玻纤现金流预测061210_鞍钢股份公司收益法071216feng核对 4 2" xfId="1523" xr:uid="{00000000-0005-0000-0000-0000EE050000}"/>
    <cellStyle name="_泰山玻纤现金流预测061210_鞍钢股份公司收益法071216feng核对 4 3" xfId="1524" xr:uid="{00000000-0005-0000-0000-0000EF050000}"/>
    <cellStyle name="_泰山玻纤现金流预测061210_鞍钢股份公司收益法071216feng核对 5" xfId="1525" xr:uid="{00000000-0005-0000-0000-0000F0050000}"/>
    <cellStyle name="_泰山玻纤现金流预测061210_鞍钢股份公司收益法071216feng核对 6" xfId="1526" xr:uid="{00000000-0005-0000-0000-0000F1050000}"/>
    <cellStyle name="_泰山玻纤现金流预测061210_鞍钢股份公司收益法071216feng核对_02大力矿业" xfId="1527" xr:uid="{00000000-0005-0000-0000-0000F2050000}"/>
    <cellStyle name="_泰山玻纤现金流预测061210_鞍钢股份公司收益法071216feng核对_02大力矿业 2" xfId="1528" xr:uid="{00000000-0005-0000-0000-0000F3050000}"/>
    <cellStyle name="_泰山玻纤现金流预测061210_鞍钢股份公司收益法071216feng核对_02大力矿业 3" xfId="1529" xr:uid="{00000000-0005-0000-0000-0000F4050000}"/>
    <cellStyle name="_泰山玻纤现金流预测061210_鞍钢股份公司收益法071216feng核对_18纵横工程改" xfId="1530" xr:uid="{00000000-0005-0000-0000-0000F5050000}"/>
    <cellStyle name="_泰山玻纤现金流预测061210_鞍钢股份公司收益法071216feng核对_18纵横工程改 2" xfId="1531" xr:uid="{00000000-0005-0000-0000-0000F6050000}"/>
    <cellStyle name="_泰山玻纤现金流预测061210_鞍钢股份公司收益法071216feng核对_18纵横工程改 3" xfId="1532" xr:uid="{00000000-0005-0000-0000-0000F7050000}"/>
    <cellStyle name="_泰山玻纤现金流预测061210_鞍钢股份公司收益法071216feng核对_固定资产折旧" xfId="1533" xr:uid="{00000000-0005-0000-0000-0000F8050000}"/>
    <cellStyle name="_泰山玻纤现金流预测061210_鞍钢股份公司收益法071216feng核对_固定资产折旧 2" xfId="1534" xr:uid="{00000000-0005-0000-0000-0000F9050000}"/>
    <cellStyle name="_泰山玻纤现金流预测061210_鞍钢股份公司收益法071216feng核对_固定资产折旧 3" xfId="1535" xr:uid="{00000000-0005-0000-0000-0000FA050000}"/>
    <cellStyle name="_泰山玻纤现金流预测061210_鞍钢股份公司收益法071216feng核对_固定资产折旧_majun合并嘉兴信达建设附件3：标准评估明细表（收益法）" xfId="1536" xr:uid="{00000000-0005-0000-0000-0000FB050000}"/>
    <cellStyle name="_泰山玻纤现金流预测061210_鞍钢股份公司收益法071216feng核对_固定资产折旧_majun合并嘉兴信达建设附件3：标准评估明细表（收益法） 2" xfId="1537" xr:uid="{00000000-0005-0000-0000-0000FC050000}"/>
    <cellStyle name="_泰山玻纤现金流预测061210_鞍钢股份公司收益法071216feng核对_固定资产折旧_majun合并嘉兴信达建设附件3：标准评估明细表（收益法） 3" xfId="1538" xr:uid="{00000000-0005-0000-0000-0000FD050000}"/>
    <cellStyle name="_泰山玻纤现金流预测061210_固定资产折旧" xfId="1539" xr:uid="{00000000-0005-0000-0000-0000FE050000}"/>
    <cellStyle name="_泰山玻纤现金流预测061210_固定资产折旧 2" xfId="1540" xr:uid="{00000000-0005-0000-0000-0000FF050000}"/>
    <cellStyle name="_泰山玻纤现金流预测061210_固定资产折旧 3" xfId="1541" xr:uid="{00000000-0005-0000-0000-000000060000}"/>
    <cellStyle name="_泰山玻纤现金流预测061210_固定资产折旧_majun合并嘉兴信达建设附件3：标准评估明细表（收益法）" xfId="1542" xr:uid="{00000000-0005-0000-0000-000001060000}"/>
    <cellStyle name="_泰山玻纤现金流预测061210_固定资产折旧_majun合并嘉兴信达建设附件3：标准评估明细表（收益法） 2" xfId="1543" xr:uid="{00000000-0005-0000-0000-000002060000}"/>
    <cellStyle name="_泰山玻纤现金流预测061210_固定资产折旧_majun合并嘉兴信达建设附件3：标准评估明细表（收益法） 3" xfId="1544" xr:uid="{00000000-0005-0000-0000-000003060000}"/>
    <cellStyle name="_往来大通表-母公司" xfId="1545" xr:uid="{00000000-0005-0000-0000-000004060000}"/>
    <cellStyle name="_文函专递0211-施工企业调查表（附件）" xfId="1546" xr:uid="{00000000-0005-0000-0000-000005060000}"/>
    <cellStyle name="_五凌电力现金流计算表20060916" xfId="1547" xr:uid="{00000000-0005-0000-0000-000006060000}"/>
    <cellStyle name="_现金流量测算-重汽" xfId="1548" xr:uid="{00000000-0005-0000-0000-000007060000}"/>
    <cellStyle name="_现金流模型1201" xfId="1549" xr:uid="{00000000-0005-0000-0000-000008060000}"/>
    <cellStyle name="_现金流模型1201 2" xfId="1550" xr:uid="{00000000-0005-0000-0000-000009060000}"/>
    <cellStyle name="_现金流模型1201 2 2" xfId="1551" xr:uid="{00000000-0005-0000-0000-00000A060000}"/>
    <cellStyle name="_现金流模型1201 2 3" xfId="1552" xr:uid="{00000000-0005-0000-0000-00000B060000}"/>
    <cellStyle name="_现金流模型1201 3" xfId="1553" xr:uid="{00000000-0005-0000-0000-00000C060000}"/>
    <cellStyle name="_现金流模型1201 3 2" xfId="1554" xr:uid="{00000000-0005-0000-0000-00000D060000}"/>
    <cellStyle name="_现金流模型1201 3 3" xfId="1555" xr:uid="{00000000-0005-0000-0000-00000E060000}"/>
    <cellStyle name="_现金流模型1201 4" xfId="1556" xr:uid="{00000000-0005-0000-0000-00000F060000}"/>
    <cellStyle name="_现金流模型1201 4 2" xfId="1557" xr:uid="{00000000-0005-0000-0000-000010060000}"/>
    <cellStyle name="_现金流模型1201 4 3" xfId="1558" xr:uid="{00000000-0005-0000-0000-000011060000}"/>
    <cellStyle name="_现金流模型1201 5" xfId="1559" xr:uid="{00000000-0005-0000-0000-000012060000}"/>
    <cellStyle name="_现金流模型1201 6" xfId="1560" xr:uid="{00000000-0005-0000-0000-000013060000}"/>
    <cellStyle name="_现金流模型1201_固定资产折旧" xfId="1561" xr:uid="{00000000-0005-0000-0000-000014060000}"/>
    <cellStyle name="_现金流模型1201_固定资产折旧 2" xfId="1562" xr:uid="{00000000-0005-0000-0000-000015060000}"/>
    <cellStyle name="_现金流模型1201_固定资产折旧 3" xfId="1563" xr:uid="{00000000-0005-0000-0000-000016060000}"/>
    <cellStyle name="_现金流模型1201_固定资产折旧_majun合并嘉兴信达建设附件3：标准评估明细表（收益法）" xfId="1564" xr:uid="{00000000-0005-0000-0000-000017060000}"/>
    <cellStyle name="_现金流模型1201_固定资产折旧_majun合并嘉兴信达建设附件3：标准评估明细表（收益法） 2" xfId="1565" xr:uid="{00000000-0005-0000-0000-000018060000}"/>
    <cellStyle name="_现金流模型1201_固定资产折旧_majun合并嘉兴信达建设附件3：标准评估明细表（收益法） 3" xfId="1566" xr:uid="{00000000-0005-0000-0000-000019060000}"/>
    <cellStyle name="_翔龙地质收益法" xfId="1567" xr:uid="{00000000-0005-0000-0000-00001A060000}"/>
    <cellStyle name="_翔龙地质收益法 2" xfId="1568" xr:uid="{00000000-0005-0000-0000-00001B060000}"/>
    <cellStyle name="_翔龙地质收益法 3" xfId="1569" xr:uid="{00000000-0005-0000-0000-00001C060000}"/>
    <cellStyle name="_翔龙地质收益法_02大力矿业" xfId="1570" xr:uid="{00000000-0005-0000-0000-00001D060000}"/>
    <cellStyle name="_翔龙地质收益法_02大力矿业 2" xfId="1571" xr:uid="{00000000-0005-0000-0000-00001E060000}"/>
    <cellStyle name="_翔龙地质收益法_02大力矿业 3" xfId="1572" xr:uid="{00000000-0005-0000-0000-00001F060000}"/>
    <cellStyle name="_翔龙地质收益法_18纵横工程改" xfId="1573" xr:uid="{00000000-0005-0000-0000-000020060000}"/>
    <cellStyle name="_翔龙地质收益法_18纵横工程改 2" xfId="1574" xr:uid="{00000000-0005-0000-0000-000021060000}"/>
    <cellStyle name="_翔龙地质收益法_18纵横工程改 3" xfId="1575" xr:uid="{00000000-0005-0000-0000-000022060000}"/>
    <cellStyle name="_新华航空现金流预测060714初定送神华(回收营运资金)" xfId="1576" xr:uid="{00000000-0005-0000-0000-000023060000}"/>
    <cellStyle name="_新源热电收益法申报表" xfId="1577" xr:uid="{00000000-0005-0000-0000-000024060000}"/>
    <cellStyle name="_雅安三九中药材科技产业化有限公司收益法调查表（2006年9月）" xfId="1578" xr:uid="{00000000-0005-0000-0000-000025060000}"/>
    <cellStyle name="_烟台渤海轮渡现金流预测061121下午" xfId="1579" xr:uid="{00000000-0005-0000-0000-000026060000}"/>
    <cellStyle name="_烟台渤海轮渡现金流预测061121下午 2" xfId="1580" xr:uid="{00000000-0005-0000-0000-000027060000}"/>
    <cellStyle name="_烟台渤海轮渡现金流预测061121下午 2 2" xfId="1581" xr:uid="{00000000-0005-0000-0000-000028060000}"/>
    <cellStyle name="_烟台渤海轮渡现金流预测061121下午 2 3" xfId="1582" xr:uid="{00000000-0005-0000-0000-000029060000}"/>
    <cellStyle name="_烟台渤海轮渡现金流预测061121下午 3" xfId="1583" xr:uid="{00000000-0005-0000-0000-00002A060000}"/>
    <cellStyle name="_烟台渤海轮渡现金流预测061121下午 3 2" xfId="1584" xr:uid="{00000000-0005-0000-0000-00002B060000}"/>
    <cellStyle name="_烟台渤海轮渡现金流预测061121下午 3 3" xfId="1585" xr:uid="{00000000-0005-0000-0000-00002C060000}"/>
    <cellStyle name="_烟台渤海轮渡现金流预测061121下午 4" xfId="1586" xr:uid="{00000000-0005-0000-0000-00002D060000}"/>
    <cellStyle name="_烟台渤海轮渡现金流预测061121下午 4 2" xfId="1587" xr:uid="{00000000-0005-0000-0000-00002E060000}"/>
    <cellStyle name="_烟台渤海轮渡现金流预测061121下午 4 3" xfId="1588" xr:uid="{00000000-0005-0000-0000-00002F060000}"/>
    <cellStyle name="_烟台渤海轮渡现金流预测061121下午 5" xfId="1589" xr:uid="{00000000-0005-0000-0000-000030060000}"/>
    <cellStyle name="_烟台渤海轮渡现金流预测061121下午 6" xfId="1590" xr:uid="{00000000-0005-0000-0000-000031060000}"/>
    <cellStyle name="_烟台渤海轮渡现金流预测061121下午_02大力矿业" xfId="1591" xr:uid="{00000000-0005-0000-0000-000032060000}"/>
    <cellStyle name="_烟台渤海轮渡现金流预测061121下午_02大力矿业 2" xfId="1592" xr:uid="{00000000-0005-0000-0000-000033060000}"/>
    <cellStyle name="_烟台渤海轮渡现金流预测061121下午_02大力矿业 3" xfId="1593" xr:uid="{00000000-0005-0000-0000-000034060000}"/>
    <cellStyle name="_烟台渤海轮渡现金流预测061121下午_18纵横工程改" xfId="1594" xr:uid="{00000000-0005-0000-0000-000035060000}"/>
    <cellStyle name="_烟台渤海轮渡现金流预测061121下午_18纵横工程改 2" xfId="1595" xr:uid="{00000000-0005-0000-0000-000036060000}"/>
    <cellStyle name="_烟台渤海轮渡现金流预测061121下午_18纵横工程改 3" xfId="1596" xr:uid="{00000000-0005-0000-0000-000037060000}"/>
    <cellStyle name="_烟台渤海轮渡现金流预测061121下午_鞍钢股份公司收益法071216feng核对" xfId="1597" xr:uid="{00000000-0005-0000-0000-000038060000}"/>
    <cellStyle name="_烟台渤海轮渡现金流预测061121下午_鞍钢股份公司收益法071216feng核对 2" xfId="1598" xr:uid="{00000000-0005-0000-0000-000039060000}"/>
    <cellStyle name="_烟台渤海轮渡现金流预测061121下午_鞍钢股份公司收益法071216feng核对 2 2" xfId="1599" xr:uid="{00000000-0005-0000-0000-00003A060000}"/>
    <cellStyle name="_烟台渤海轮渡现金流预测061121下午_鞍钢股份公司收益法071216feng核对 2 3" xfId="1600" xr:uid="{00000000-0005-0000-0000-00003B060000}"/>
    <cellStyle name="_烟台渤海轮渡现金流预测061121下午_鞍钢股份公司收益法071216feng核对 3" xfId="1601" xr:uid="{00000000-0005-0000-0000-00003C060000}"/>
    <cellStyle name="_烟台渤海轮渡现金流预测061121下午_鞍钢股份公司收益法071216feng核对 3 2" xfId="1602" xr:uid="{00000000-0005-0000-0000-00003D060000}"/>
    <cellStyle name="_烟台渤海轮渡现金流预测061121下午_鞍钢股份公司收益法071216feng核对 3 3" xfId="1603" xr:uid="{00000000-0005-0000-0000-00003E060000}"/>
    <cellStyle name="_烟台渤海轮渡现金流预测061121下午_鞍钢股份公司收益法071216feng核对 4" xfId="1604" xr:uid="{00000000-0005-0000-0000-00003F060000}"/>
    <cellStyle name="_烟台渤海轮渡现金流预测061121下午_鞍钢股份公司收益法071216feng核对 4 2" xfId="1605" xr:uid="{00000000-0005-0000-0000-000040060000}"/>
    <cellStyle name="_烟台渤海轮渡现金流预测061121下午_鞍钢股份公司收益法071216feng核对 4 3" xfId="1606" xr:uid="{00000000-0005-0000-0000-000041060000}"/>
    <cellStyle name="_烟台渤海轮渡现金流预测061121下午_鞍钢股份公司收益法071216feng核对 5" xfId="1607" xr:uid="{00000000-0005-0000-0000-000042060000}"/>
    <cellStyle name="_烟台渤海轮渡现金流预测061121下午_鞍钢股份公司收益法071216feng核对 6" xfId="1608" xr:uid="{00000000-0005-0000-0000-000043060000}"/>
    <cellStyle name="_烟台渤海轮渡现金流预测061121下午_鞍钢股份公司收益法071216feng核对_02大力矿业" xfId="1609" xr:uid="{00000000-0005-0000-0000-000044060000}"/>
    <cellStyle name="_烟台渤海轮渡现金流预测061121下午_鞍钢股份公司收益法071216feng核对_02大力矿业 2" xfId="1610" xr:uid="{00000000-0005-0000-0000-000045060000}"/>
    <cellStyle name="_烟台渤海轮渡现金流预测061121下午_鞍钢股份公司收益法071216feng核对_02大力矿业 3" xfId="1611" xr:uid="{00000000-0005-0000-0000-000046060000}"/>
    <cellStyle name="_烟台渤海轮渡现金流预测061121下午_鞍钢股份公司收益法071216feng核对_18纵横工程改" xfId="1612" xr:uid="{00000000-0005-0000-0000-000047060000}"/>
    <cellStyle name="_烟台渤海轮渡现金流预测061121下午_鞍钢股份公司收益法071216feng核对_18纵横工程改 2" xfId="1613" xr:uid="{00000000-0005-0000-0000-000048060000}"/>
    <cellStyle name="_烟台渤海轮渡现金流预测061121下午_鞍钢股份公司收益法071216feng核对_18纵横工程改 3" xfId="1614" xr:uid="{00000000-0005-0000-0000-000049060000}"/>
    <cellStyle name="_烟台渤海轮渡现金流预测061121下午_鞍钢股份公司收益法071216feng核对_固定资产折旧" xfId="1615" xr:uid="{00000000-0005-0000-0000-00004A060000}"/>
    <cellStyle name="_烟台渤海轮渡现金流预测061121下午_鞍钢股份公司收益法071216feng核对_固定资产折旧 2" xfId="1616" xr:uid="{00000000-0005-0000-0000-00004B060000}"/>
    <cellStyle name="_烟台渤海轮渡现金流预测061121下午_鞍钢股份公司收益法071216feng核对_固定资产折旧 3" xfId="1617" xr:uid="{00000000-0005-0000-0000-00004C060000}"/>
    <cellStyle name="_烟台渤海轮渡现金流预测061121下午_鞍钢股份公司收益法071216feng核对_固定资产折旧_majun合并嘉兴信达建设附件3：标准评估明细表（收益法）" xfId="1618" xr:uid="{00000000-0005-0000-0000-00004D060000}"/>
    <cellStyle name="_烟台渤海轮渡现金流预测061121下午_鞍钢股份公司收益法071216feng核对_固定资产折旧_majun合并嘉兴信达建设附件3：标准评估明细表（收益法） 2" xfId="1619" xr:uid="{00000000-0005-0000-0000-00004E060000}"/>
    <cellStyle name="_烟台渤海轮渡现金流预测061121下午_鞍钢股份公司收益法071216feng核对_固定资产折旧_majun合并嘉兴信达建设附件3：标准评估明细表（收益法） 3" xfId="1620" xr:uid="{00000000-0005-0000-0000-00004F060000}"/>
    <cellStyle name="_烟台渤海轮渡现金流预测061121下午_固定资产折旧" xfId="1621" xr:uid="{00000000-0005-0000-0000-000050060000}"/>
    <cellStyle name="_烟台渤海轮渡现金流预测061121下午_固定资产折旧 2" xfId="1622" xr:uid="{00000000-0005-0000-0000-000051060000}"/>
    <cellStyle name="_烟台渤海轮渡现金流预测061121下午_固定资产折旧 3" xfId="1623" xr:uid="{00000000-0005-0000-0000-000052060000}"/>
    <cellStyle name="_烟台渤海轮渡现金流预测061121下午_固定资产折旧_majun合并嘉兴信达建设附件3：标准评估明细表（收益法）" xfId="1624" xr:uid="{00000000-0005-0000-0000-000053060000}"/>
    <cellStyle name="_烟台渤海轮渡现金流预测061121下午_固定资产折旧_majun合并嘉兴信达建设附件3：标准评估明细表（收益法） 2" xfId="1625" xr:uid="{00000000-0005-0000-0000-000054060000}"/>
    <cellStyle name="_烟台渤海轮渡现金流预测061121下午_固定资产折旧_majun合并嘉兴信达建设附件3：标准评估明细表（收益法） 3" xfId="1626" xr:uid="{00000000-0005-0000-0000-000055060000}"/>
    <cellStyle name="_氧气公司收益法预测1004凌晨(核对后定稿）" xfId="1627" xr:uid="{00000000-0005-0000-0000-000056060000}"/>
    <cellStyle name="_氧气公司收益法预测1004凌晨(核对后定稿） 2" xfId="1628" xr:uid="{00000000-0005-0000-0000-000057060000}"/>
    <cellStyle name="_氧气公司收益法预测1004凌晨(核对后定稿） 3" xfId="1629" xr:uid="{00000000-0005-0000-0000-000058060000}"/>
    <cellStyle name="_氧气公司收益法预测1004凌晨(核对后定稿）_02大力矿业" xfId="1630" xr:uid="{00000000-0005-0000-0000-000059060000}"/>
    <cellStyle name="_氧气公司收益法预测1004凌晨(核对后定稿）_02大力矿业 2" xfId="1631" xr:uid="{00000000-0005-0000-0000-00005A060000}"/>
    <cellStyle name="_氧气公司收益法预测1004凌晨(核对后定稿）_02大力矿业 3" xfId="1632" xr:uid="{00000000-0005-0000-0000-00005B060000}"/>
    <cellStyle name="_氧气公司收益法预测1004凌晨(核对后定稿）_18纵横工程改" xfId="1633" xr:uid="{00000000-0005-0000-0000-00005C060000}"/>
    <cellStyle name="_氧气公司收益法预测1004凌晨(核对后定稿）_18纵横工程改 2" xfId="1634" xr:uid="{00000000-0005-0000-0000-00005D060000}"/>
    <cellStyle name="_氧气公司收益法预测1004凌晨(核对后定稿）_18纵横工程改 3" xfId="1635" xr:uid="{00000000-0005-0000-0000-00005E060000}"/>
    <cellStyle name="_医股合并口径现金流预测1217（调整9-12月）" xfId="1636" xr:uid="{00000000-0005-0000-0000-00005F060000}"/>
    <cellStyle name="_医股合并口径现金流预测1217定稿（重组前）高" xfId="1637" xr:uid="{00000000-0005-0000-0000-000060060000}"/>
    <cellStyle name="_应付账款" xfId="1686" xr:uid="{00000000-0005-0000-0000-000091060000}"/>
    <cellStyle name="_应付账款_310项目估值调查表（新）" xfId="1687" xr:uid="{00000000-0005-0000-0000-000092060000}"/>
    <cellStyle name="_应付账款_310项目估值调查表（新）_Book2" xfId="1688" xr:uid="{00000000-0005-0000-0000-000093060000}"/>
    <cellStyle name="_应付账款_Book2" xfId="1689" xr:uid="{00000000-0005-0000-0000-000094060000}"/>
    <cellStyle name="_应付账款_majun合并嘉兴信达建设附件3：标准评估明细表（收益法）080407改" xfId="1690" xr:uid="{00000000-0005-0000-0000-000095060000}"/>
    <cellStyle name="_应付账款_合并的安徽折旧表" xfId="1691" xr:uid="{00000000-0005-0000-0000-000096060000}"/>
    <cellStyle name="_应收应付" xfId="1692" xr:uid="{00000000-0005-0000-0000-000097060000}"/>
    <cellStyle name="_营销公司电信项目资产评估调查表改版（收益法）-营销公司2006.4.30" xfId="1638" xr:uid="{00000000-0005-0000-0000-000061060000}"/>
    <cellStyle name="_营销公司电信项目资产评估调查表改版（收益法）-营销公司2006.4.30 2" xfId="1639" xr:uid="{00000000-0005-0000-0000-000062060000}"/>
    <cellStyle name="_营销公司电信项目资产评估调查表改版（收益法）-营销公司2006.4.30 2 2" xfId="1640" xr:uid="{00000000-0005-0000-0000-000063060000}"/>
    <cellStyle name="_营销公司电信项目资产评估调查表改版（收益法）-营销公司2006.4.30 2 3" xfId="1641" xr:uid="{00000000-0005-0000-0000-000064060000}"/>
    <cellStyle name="_营销公司电信项目资产评估调查表改版（收益法）-营销公司2006.4.30 3" xfId="1642" xr:uid="{00000000-0005-0000-0000-000065060000}"/>
    <cellStyle name="_营销公司电信项目资产评估调查表改版（收益法）-营销公司2006.4.30 3 2" xfId="1643" xr:uid="{00000000-0005-0000-0000-000066060000}"/>
    <cellStyle name="_营销公司电信项目资产评估调查表改版（收益法）-营销公司2006.4.30 3 3" xfId="1644" xr:uid="{00000000-0005-0000-0000-000067060000}"/>
    <cellStyle name="_营销公司电信项目资产评估调查表改版（收益法）-营销公司2006.4.30 4" xfId="1645" xr:uid="{00000000-0005-0000-0000-000068060000}"/>
    <cellStyle name="_营销公司电信项目资产评估调查表改版（收益法）-营销公司2006.4.30 4 2" xfId="1646" xr:uid="{00000000-0005-0000-0000-000069060000}"/>
    <cellStyle name="_营销公司电信项目资产评估调查表改版（收益法）-营销公司2006.4.30 4 3" xfId="1647" xr:uid="{00000000-0005-0000-0000-00006A060000}"/>
    <cellStyle name="_营销公司电信项目资产评估调查表改版（收益法）-营销公司2006.4.30 5" xfId="1648" xr:uid="{00000000-0005-0000-0000-00006B060000}"/>
    <cellStyle name="_营销公司电信项目资产评估调查表改版（收益法）-营销公司2006.4.30 6" xfId="1649" xr:uid="{00000000-0005-0000-0000-00006C060000}"/>
    <cellStyle name="_营销公司电信项目资产评估调查表改版（收益法）-营销公司2006.4.30_02大力矿业" xfId="1650" xr:uid="{00000000-0005-0000-0000-00006D060000}"/>
    <cellStyle name="_营销公司电信项目资产评估调查表改版（收益法）-营销公司2006.4.30_02大力矿业 2" xfId="1651" xr:uid="{00000000-0005-0000-0000-00006E060000}"/>
    <cellStyle name="_营销公司电信项目资产评估调查表改版（收益法）-营销公司2006.4.30_02大力矿业 3" xfId="1652" xr:uid="{00000000-0005-0000-0000-00006F060000}"/>
    <cellStyle name="_营销公司电信项目资产评估调查表改版（收益法）-营销公司2006.4.30_18纵横工程改" xfId="1653" xr:uid="{00000000-0005-0000-0000-000070060000}"/>
    <cellStyle name="_营销公司电信项目资产评估调查表改版（收益法）-营销公司2006.4.30_18纵横工程改 2" xfId="1654" xr:uid="{00000000-0005-0000-0000-000071060000}"/>
    <cellStyle name="_营销公司电信项目资产评估调查表改版（收益法）-营销公司2006.4.30_18纵横工程改 3" xfId="1655" xr:uid="{00000000-0005-0000-0000-000072060000}"/>
    <cellStyle name="_营销公司电信项目资产评估调查表改版（收益法）-营销公司2006.4.30_鞍钢股份公司收益法071216feng核对" xfId="1656" xr:uid="{00000000-0005-0000-0000-000073060000}"/>
    <cellStyle name="_营销公司电信项目资产评估调查表改版（收益法）-营销公司2006.4.30_鞍钢股份公司收益法071216feng核对 2" xfId="1657" xr:uid="{00000000-0005-0000-0000-000074060000}"/>
    <cellStyle name="_营销公司电信项目资产评估调查表改版（收益法）-营销公司2006.4.30_鞍钢股份公司收益法071216feng核对 2 2" xfId="1658" xr:uid="{00000000-0005-0000-0000-000075060000}"/>
    <cellStyle name="_营销公司电信项目资产评估调查表改版（收益法）-营销公司2006.4.30_鞍钢股份公司收益法071216feng核对 2 3" xfId="1659" xr:uid="{00000000-0005-0000-0000-000076060000}"/>
    <cellStyle name="_营销公司电信项目资产评估调查表改版（收益法）-营销公司2006.4.30_鞍钢股份公司收益法071216feng核对 3" xfId="1660" xr:uid="{00000000-0005-0000-0000-000077060000}"/>
    <cellStyle name="_营销公司电信项目资产评估调查表改版（收益法）-营销公司2006.4.30_鞍钢股份公司收益法071216feng核对 3 2" xfId="1661" xr:uid="{00000000-0005-0000-0000-000078060000}"/>
    <cellStyle name="_营销公司电信项目资产评估调查表改版（收益法）-营销公司2006.4.30_鞍钢股份公司收益法071216feng核对 3 3" xfId="1662" xr:uid="{00000000-0005-0000-0000-000079060000}"/>
    <cellStyle name="_营销公司电信项目资产评估调查表改版（收益法）-营销公司2006.4.30_鞍钢股份公司收益法071216feng核对 4" xfId="1663" xr:uid="{00000000-0005-0000-0000-00007A060000}"/>
    <cellStyle name="_营销公司电信项目资产评估调查表改版（收益法）-营销公司2006.4.30_鞍钢股份公司收益法071216feng核对 4 2" xfId="1664" xr:uid="{00000000-0005-0000-0000-00007B060000}"/>
    <cellStyle name="_营销公司电信项目资产评估调查表改版（收益法）-营销公司2006.4.30_鞍钢股份公司收益法071216feng核对 4 3" xfId="1665" xr:uid="{00000000-0005-0000-0000-00007C060000}"/>
    <cellStyle name="_营销公司电信项目资产评估调查表改版（收益法）-营销公司2006.4.30_鞍钢股份公司收益法071216feng核对 5" xfId="1666" xr:uid="{00000000-0005-0000-0000-00007D060000}"/>
    <cellStyle name="_营销公司电信项目资产评估调查表改版（收益法）-营销公司2006.4.30_鞍钢股份公司收益法071216feng核对 6" xfId="1667" xr:uid="{00000000-0005-0000-0000-00007E060000}"/>
    <cellStyle name="_营销公司电信项目资产评估调查表改版（收益法）-营销公司2006.4.30_鞍钢股份公司收益法071216feng核对_02大力矿业" xfId="1668" xr:uid="{00000000-0005-0000-0000-00007F060000}"/>
    <cellStyle name="_营销公司电信项目资产评估调查表改版（收益法）-营销公司2006.4.30_鞍钢股份公司收益法071216feng核对_02大力矿业 2" xfId="1669" xr:uid="{00000000-0005-0000-0000-000080060000}"/>
    <cellStyle name="_营销公司电信项目资产评估调查表改版（收益法）-营销公司2006.4.30_鞍钢股份公司收益法071216feng核对_02大力矿业 3" xfId="1670" xr:uid="{00000000-0005-0000-0000-000081060000}"/>
    <cellStyle name="_营销公司电信项目资产评估调查表改版（收益法）-营销公司2006.4.30_鞍钢股份公司收益法071216feng核对_18纵横工程改" xfId="1671" xr:uid="{00000000-0005-0000-0000-000082060000}"/>
    <cellStyle name="_营销公司电信项目资产评估调查表改版（收益法）-营销公司2006.4.30_鞍钢股份公司收益法071216feng核对_18纵横工程改 2" xfId="1672" xr:uid="{00000000-0005-0000-0000-000083060000}"/>
    <cellStyle name="_营销公司电信项目资产评估调查表改版（收益法）-营销公司2006.4.30_鞍钢股份公司收益法071216feng核对_18纵横工程改 3" xfId="1673" xr:uid="{00000000-0005-0000-0000-000084060000}"/>
    <cellStyle name="_营销公司电信项目资产评估调查表改版（收益法）-营销公司2006.4.30_鞍钢股份公司收益法071216feng核对_固定资产折旧" xfId="1674" xr:uid="{00000000-0005-0000-0000-000085060000}"/>
    <cellStyle name="_营销公司电信项目资产评估调查表改版（收益法）-营销公司2006.4.30_鞍钢股份公司收益法071216feng核对_固定资产折旧 2" xfId="1675" xr:uid="{00000000-0005-0000-0000-000086060000}"/>
    <cellStyle name="_营销公司电信项目资产评估调查表改版（收益法）-营销公司2006.4.30_鞍钢股份公司收益法071216feng核对_固定资产折旧 3" xfId="1676" xr:uid="{00000000-0005-0000-0000-000087060000}"/>
    <cellStyle name="_营销公司电信项目资产评估调查表改版（收益法）-营销公司2006.4.30_鞍钢股份公司收益法071216feng核对_固定资产折旧_majun合并嘉兴信达建设附件3：标准评估明细表（收益法）" xfId="1677" xr:uid="{00000000-0005-0000-0000-000088060000}"/>
    <cellStyle name="_营销公司电信项目资产评估调查表改版（收益法）-营销公司2006.4.30_鞍钢股份公司收益法071216feng核对_固定资产折旧_majun合并嘉兴信达建设附件3：标准评估明细表（收益法） 2" xfId="1678" xr:uid="{00000000-0005-0000-0000-000089060000}"/>
    <cellStyle name="_营销公司电信项目资产评估调查表改版（收益法）-营销公司2006.4.30_鞍钢股份公司收益法071216feng核对_固定资产折旧_majun合并嘉兴信达建设附件3：标准评估明细表（收益法） 3" xfId="1679" xr:uid="{00000000-0005-0000-0000-00008A060000}"/>
    <cellStyle name="_营销公司电信项目资产评估调查表改版（收益法）-营销公司2006.4.30_固定资产折旧" xfId="1680" xr:uid="{00000000-0005-0000-0000-00008B060000}"/>
    <cellStyle name="_营销公司电信项目资产评估调查表改版（收益法）-营销公司2006.4.30_固定资产折旧 2" xfId="1681" xr:uid="{00000000-0005-0000-0000-00008C060000}"/>
    <cellStyle name="_营销公司电信项目资产评估调查表改版（收益法）-营销公司2006.4.30_固定资产折旧 3" xfId="1682" xr:uid="{00000000-0005-0000-0000-00008D060000}"/>
    <cellStyle name="_营销公司电信项目资产评估调查表改版（收益法）-营销公司2006.4.30_固定资产折旧_majun合并嘉兴信达建设附件3：标准评估明细表（收益法）" xfId="1683" xr:uid="{00000000-0005-0000-0000-00008E060000}"/>
    <cellStyle name="_营销公司电信项目资产评估调查表改版（收益法）-营销公司2006.4.30_固定资产折旧_majun合并嘉兴信达建设附件3：标准评估明细表（收益法） 2" xfId="1684" xr:uid="{00000000-0005-0000-0000-00008F060000}"/>
    <cellStyle name="_营销公司电信项目资产评估调查表改版（收益法）-营销公司2006.4.30_固定资产折旧_majun合并嘉兴信达建设附件3：标准评估明细表（收益法） 3" xfId="1685" xr:uid="{00000000-0005-0000-0000-000090060000}"/>
    <cellStyle name="_预测" xfId="1693" xr:uid="{00000000-0005-0000-0000-000098060000}"/>
    <cellStyle name="_预收账款" xfId="1694" xr:uid="{00000000-0005-0000-0000-000099060000}"/>
    <cellStyle name="_预收账款_310项目估值调查表（新）" xfId="1695" xr:uid="{00000000-0005-0000-0000-00009A060000}"/>
    <cellStyle name="_预收账款_310项目估值调查表（新）_Book2" xfId="1696" xr:uid="{00000000-0005-0000-0000-00009B060000}"/>
    <cellStyle name="_预收账款_Book2" xfId="1697" xr:uid="{00000000-0005-0000-0000-00009C060000}"/>
    <cellStyle name="_预收账款_majun合并嘉兴信达建设附件3：标准评估明细表（收益法）080407改" xfId="1698" xr:uid="{00000000-0005-0000-0000-00009D060000}"/>
    <cellStyle name="_预收账款_合并的安徽折旧表" xfId="1699" xr:uid="{00000000-0005-0000-0000-00009E060000}"/>
    <cellStyle name="_原材料" xfId="1700" xr:uid="{00000000-0005-0000-0000-00009F060000}"/>
    <cellStyle name="_原材料_310项目估值调查表（新）" xfId="1701" xr:uid="{00000000-0005-0000-0000-0000A0060000}"/>
    <cellStyle name="_原材料_310项目估值调查表（新）_Book2" xfId="1702" xr:uid="{00000000-0005-0000-0000-0000A1060000}"/>
    <cellStyle name="_原材料_Book2" xfId="1703" xr:uid="{00000000-0005-0000-0000-0000A2060000}"/>
    <cellStyle name="_原材料_majun合并嘉兴信达建设附件3：标准评估明细表（收益法）080407改" xfId="1704" xr:uid="{00000000-0005-0000-0000-0000A3060000}"/>
    <cellStyle name="_原材料_合并的安徽折旧表" xfId="1705" xr:uid="{00000000-0005-0000-0000-0000A4060000}"/>
    <cellStyle name="_在建工程" xfId="1706" xr:uid="{00000000-0005-0000-0000-0000A5060000}"/>
    <cellStyle name="_在建工程 2" xfId="1707" xr:uid="{00000000-0005-0000-0000-0000A6060000}"/>
    <cellStyle name="_在建工程 3" xfId="1708" xr:uid="{00000000-0005-0000-0000-0000A7060000}"/>
    <cellStyle name="_在建工程_02大力矿业" xfId="1709" xr:uid="{00000000-0005-0000-0000-0000A8060000}"/>
    <cellStyle name="_在建工程_02大力矿业 2" xfId="1710" xr:uid="{00000000-0005-0000-0000-0000A9060000}"/>
    <cellStyle name="_在建工程_02大力矿业 3" xfId="1711" xr:uid="{00000000-0005-0000-0000-0000AA060000}"/>
    <cellStyle name="_在建工程_18纵横工程改" xfId="1712" xr:uid="{00000000-0005-0000-0000-0000AB060000}"/>
    <cellStyle name="_在建工程_18纵横工程改 2" xfId="1713" xr:uid="{00000000-0005-0000-0000-0000AC060000}"/>
    <cellStyle name="_在建工程_18纵横工程改 3" xfId="1714" xr:uid="{00000000-0005-0000-0000-0000AD060000}"/>
    <cellStyle name="_长期借款" xfId="1715" xr:uid="{00000000-0005-0000-0000-0000AE060000}"/>
    <cellStyle name="_折旧" xfId="1716" xr:uid="{00000000-0005-0000-0000-0000AF060000}"/>
    <cellStyle name="_折线系数" xfId="1717" xr:uid="{00000000-0005-0000-0000-0000B0060000}"/>
    <cellStyle name="_折线系数 2" xfId="1718" xr:uid="{00000000-0005-0000-0000-0000B1060000}"/>
    <cellStyle name="_折线系数 2 2" xfId="1719" xr:uid="{00000000-0005-0000-0000-0000B2060000}"/>
    <cellStyle name="_折线系数 2 3" xfId="1720" xr:uid="{00000000-0005-0000-0000-0000B3060000}"/>
    <cellStyle name="_折线系数 3" xfId="1721" xr:uid="{00000000-0005-0000-0000-0000B4060000}"/>
    <cellStyle name="_折线系数 3 2" xfId="1722" xr:uid="{00000000-0005-0000-0000-0000B5060000}"/>
    <cellStyle name="_折线系数 3 3" xfId="1723" xr:uid="{00000000-0005-0000-0000-0000B6060000}"/>
    <cellStyle name="_折线系数 4" xfId="1724" xr:uid="{00000000-0005-0000-0000-0000B7060000}"/>
    <cellStyle name="_折线系数 4 2" xfId="1725" xr:uid="{00000000-0005-0000-0000-0000B8060000}"/>
    <cellStyle name="_折线系数 4 3" xfId="1726" xr:uid="{00000000-0005-0000-0000-0000B9060000}"/>
    <cellStyle name="_折线系数 5" xfId="1727" xr:uid="{00000000-0005-0000-0000-0000BA060000}"/>
    <cellStyle name="_折线系数 6" xfId="1728" xr:uid="{00000000-0005-0000-0000-0000BB060000}"/>
    <cellStyle name="_折线系数_02大力矿业" xfId="1729" xr:uid="{00000000-0005-0000-0000-0000BC060000}"/>
    <cellStyle name="_折线系数_02大力矿业 2" xfId="1730" xr:uid="{00000000-0005-0000-0000-0000BD060000}"/>
    <cellStyle name="_折线系数_02大力矿业 3" xfId="1731" xr:uid="{00000000-0005-0000-0000-0000BE060000}"/>
    <cellStyle name="_折线系数_18纵横工程改" xfId="1732" xr:uid="{00000000-0005-0000-0000-0000BF060000}"/>
    <cellStyle name="_折线系数_18纵横工程改 2" xfId="1733" xr:uid="{00000000-0005-0000-0000-0000C0060000}"/>
    <cellStyle name="_折线系数_18纵横工程改 3" xfId="1734" xr:uid="{00000000-0005-0000-0000-0000C1060000}"/>
    <cellStyle name="_折线系数_鞍钢股份公司收益法071216feng核对" xfId="1735" xr:uid="{00000000-0005-0000-0000-0000C2060000}"/>
    <cellStyle name="_折线系数_鞍钢股份公司收益法071216feng核对 2" xfId="1736" xr:uid="{00000000-0005-0000-0000-0000C3060000}"/>
    <cellStyle name="_折线系数_鞍钢股份公司收益法071216feng核对 2 2" xfId="1737" xr:uid="{00000000-0005-0000-0000-0000C4060000}"/>
    <cellStyle name="_折线系数_鞍钢股份公司收益法071216feng核对 2 3" xfId="1738" xr:uid="{00000000-0005-0000-0000-0000C5060000}"/>
    <cellStyle name="_折线系数_鞍钢股份公司收益法071216feng核对 3" xfId="1739" xr:uid="{00000000-0005-0000-0000-0000C6060000}"/>
    <cellStyle name="_折线系数_鞍钢股份公司收益法071216feng核对 3 2" xfId="1740" xr:uid="{00000000-0005-0000-0000-0000C7060000}"/>
    <cellStyle name="_折线系数_鞍钢股份公司收益法071216feng核对 3 3" xfId="1741" xr:uid="{00000000-0005-0000-0000-0000C8060000}"/>
    <cellStyle name="_折线系数_鞍钢股份公司收益法071216feng核对 4" xfId="1742" xr:uid="{00000000-0005-0000-0000-0000C9060000}"/>
    <cellStyle name="_折线系数_鞍钢股份公司收益法071216feng核对 4 2" xfId="1743" xr:uid="{00000000-0005-0000-0000-0000CA060000}"/>
    <cellStyle name="_折线系数_鞍钢股份公司收益法071216feng核对 4 3" xfId="1744" xr:uid="{00000000-0005-0000-0000-0000CB060000}"/>
    <cellStyle name="_折线系数_鞍钢股份公司收益法071216feng核对 5" xfId="1745" xr:uid="{00000000-0005-0000-0000-0000CC060000}"/>
    <cellStyle name="_折线系数_鞍钢股份公司收益法071216feng核对 6" xfId="1746" xr:uid="{00000000-0005-0000-0000-0000CD060000}"/>
    <cellStyle name="_折线系数_鞍钢股份公司收益法071216feng核对_02大力矿业" xfId="1747" xr:uid="{00000000-0005-0000-0000-0000CE060000}"/>
    <cellStyle name="_折线系数_鞍钢股份公司收益法071216feng核对_02大力矿业 2" xfId="1748" xr:uid="{00000000-0005-0000-0000-0000CF060000}"/>
    <cellStyle name="_折线系数_鞍钢股份公司收益法071216feng核对_02大力矿业 3" xfId="1749" xr:uid="{00000000-0005-0000-0000-0000D0060000}"/>
    <cellStyle name="_折线系数_鞍钢股份公司收益法071216feng核对_18纵横工程改" xfId="1750" xr:uid="{00000000-0005-0000-0000-0000D1060000}"/>
    <cellStyle name="_折线系数_鞍钢股份公司收益法071216feng核对_18纵横工程改 2" xfId="1751" xr:uid="{00000000-0005-0000-0000-0000D2060000}"/>
    <cellStyle name="_折线系数_鞍钢股份公司收益法071216feng核对_18纵横工程改 3" xfId="1752" xr:uid="{00000000-0005-0000-0000-0000D3060000}"/>
    <cellStyle name="_折线系数_鞍钢股份公司收益法071216feng核对_固定资产折旧" xfId="1753" xr:uid="{00000000-0005-0000-0000-0000D4060000}"/>
    <cellStyle name="_折线系数_鞍钢股份公司收益法071216feng核对_固定资产折旧 2" xfId="1754" xr:uid="{00000000-0005-0000-0000-0000D5060000}"/>
    <cellStyle name="_折线系数_鞍钢股份公司收益法071216feng核对_固定资产折旧 3" xfId="1755" xr:uid="{00000000-0005-0000-0000-0000D6060000}"/>
    <cellStyle name="_折线系数_鞍钢股份公司收益法071216feng核对_固定资产折旧_majun合并嘉兴信达建设附件3：标准评估明细表（收益法）" xfId="1756" xr:uid="{00000000-0005-0000-0000-0000D7060000}"/>
    <cellStyle name="_折线系数_鞍钢股份公司收益法071216feng核对_固定资产折旧_majun合并嘉兴信达建设附件3：标准评估明细表（收益法） 2" xfId="1757" xr:uid="{00000000-0005-0000-0000-0000D8060000}"/>
    <cellStyle name="_折线系数_鞍钢股份公司收益法071216feng核对_固定资产折旧_majun合并嘉兴信达建设附件3：标准评估明细表（收益法） 3" xfId="1758" xr:uid="{00000000-0005-0000-0000-0000D9060000}"/>
    <cellStyle name="_折线系数_固定资产折旧" xfId="1759" xr:uid="{00000000-0005-0000-0000-0000DA060000}"/>
    <cellStyle name="_折线系数_固定资产折旧 2" xfId="1760" xr:uid="{00000000-0005-0000-0000-0000DB060000}"/>
    <cellStyle name="_折线系数_固定资产折旧 3" xfId="1761" xr:uid="{00000000-0005-0000-0000-0000DC060000}"/>
    <cellStyle name="_折线系数_固定资产折旧_majun合并嘉兴信达建设附件3：标准评估明细表（收益法）" xfId="1762" xr:uid="{00000000-0005-0000-0000-0000DD060000}"/>
    <cellStyle name="_折线系数_固定资产折旧_majun合并嘉兴信达建设附件3：标准评估明细表（收益法） 2" xfId="1763" xr:uid="{00000000-0005-0000-0000-0000DE060000}"/>
    <cellStyle name="_折线系数_固定资产折旧_majun合并嘉兴信达建设附件3：标准评估明细表（收益法） 3" xfId="1764" xr:uid="{00000000-0005-0000-0000-0000DF060000}"/>
    <cellStyle name="_浙江收入成本预测" xfId="1765" xr:uid="{00000000-0005-0000-0000-0000E0060000}"/>
    <cellStyle name="_指令11(附件：电信实业调查表(补充财务" xfId="1766" xr:uid="{00000000-0005-0000-0000-0000E1060000}"/>
    <cellStyle name="_指令11(附件：电信实业调查表(补充财务 2" xfId="1767" xr:uid="{00000000-0005-0000-0000-0000E2060000}"/>
    <cellStyle name="_指令11(附件：电信实业调查表(补充财务 2 2" xfId="1768" xr:uid="{00000000-0005-0000-0000-0000E3060000}"/>
    <cellStyle name="_指令11(附件：电信实业调查表(补充财务 2 3" xfId="1769" xr:uid="{00000000-0005-0000-0000-0000E4060000}"/>
    <cellStyle name="_指令11(附件：电信实业调查表(补充财务 3" xfId="1770" xr:uid="{00000000-0005-0000-0000-0000E5060000}"/>
    <cellStyle name="_指令11(附件：电信实业调查表(补充财务 3 2" xfId="1771" xr:uid="{00000000-0005-0000-0000-0000E6060000}"/>
    <cellStyle name="_指令11(附件：电信实业调查表(补充财务 3 3" xfId="1772" xr:uid="{00000000-0005-0000-0000-0000E7060000}"/>
    <cellStyle name="_指令11(附件：电信实业调查表(补充财务 4" xfId="1773" xr:uid="{00000000-0005-0000-0000-0000E8060000}"/>
    <cellStyle name="_指令11(附件：电信实业调查表(补充财务 4 2" xfId="1774" xr:uid="{00000000-0005-0000-0000-0000E9060000}"/>
    <cellStyle name="_指令11(附件：电信实业调查表(补充财务 4 3" xfId="1775" xr:uid="{00000000-0005-0000-0000-0000EA060000}"/>
    <cellStyle name="_指令11(附件：电信实业调查表(补充财务 5" xfId="1776" xr:uid="{00000000-0005-0000-0000-0000EB060000}"/>
    <cellStyle name="_指令11(附件：电信实业调查表(补充财务 6" xfId="1777" xr:uid="{00000000-0005-0000-0000-0000EC060000}"/>
    <cellStyle name="_指令11(附件：电信实业调查表(补充财务_02大力矿业" xfId="1778" xr:uid="{00000000-0005-0000-0000-0000ED060000}"/>
    <cellStyle name="_指令11(附件：电信实业调查表(补充财务_02大力矿业 2" xfId="1779" xr:uid="{00000000-0005-0000-0000-0000EE060000}"/>
    <cellStyle name="_指令11(附件：电信实业调查表(补充财务_02大力矿业 3" xfId="1780" xr:uid="{00000000-0005-0000-0000-0000EF060000}"/>
    <cellStyle name="_指令11(附件：电信实业调查表(补充财务_18纵横工程改" xfId="1781" xr:uid="{00000000-0005-0000-0000-0000F0060000}"/>
    <cellStyle name="_指令11(附件：电信实业调查表(补充财务_18纵横工程改 2" xfId="1782" xr:uid="{00000000-0005-0000-0000-0000F1060000}"/>
    <cellStyle name="_指令11(附件：电信实业调查表(补充财务_18纵横工程改 3" xfId="1783" xr:uid="{00000000-0005-0000-0000-0000F2060000}"/>
    <cellStyle name="_指令11(附件：电信实业调查表(补充财务_鞍钢股份公司收益法071216feng核对" xfId="1784" xr:uid="{00000000-0005-0000-0000-0000F3060000}"/>
    <cellStyle name="_指令11(附件：电信实业调查表(补充财务_鞍钢股份公司收益法071216feng核对 2" xfId="1785" xr:uid="{00000000-0005-0000-0000-0000F4060000}"/>
    <cellStyle name="_指令11(附件：电信实业调查表(补充财务_鞍钢股份公司收益法071216feng核对 3" xfId="1786" xr:uid="{00000000-0005-0000-0000-0000F5060000}"/>
    <cellStyle name="_指令11(附件：电信实业调查表(补充财务_鞍钢股份公司收益法071216feng核对_02大力矿业" xfId="1787" xr:uid="{00000000-0005-0000-0000-0000F6060000}"/>
    <cellStyle name="_指令11(附件：电信实业调查表(补充财务_鞍钢股份公司收益法071216feng核对_02大力矿业 2" xfId="1788" xr:uid="{00000000-0005-0000-0000-0000F7060000}"/>
    <cellStyle name="_指令11(附件：电信实业调查表(补充财务_鞍钢股份公司收益法071216feng核对_02大力矿业 3" xfId="1789" xr:uid="{00000000-0005-0000-0000-0000F8060000}"/>
    <cellStyle name="_指令11(附件：电信实业调查表(补充财务_鞍钢股份公司收益法071216feng核对_18纵横工程改" xfId="1790" xr:uid="{00000000-0005-0000-0000-0000F9060000}"/>
    <cellStyle name="_指令11(附件：电信实业调查表(补充财务_鞍钢股份公司收益法071216feng核对_18纵横工程改 2" xfId="1791" xr:uid="{00000000-0005-0000-0000-0000FA060000}"/>
    <cellStyle name="_指令11(附件：电信实业调查表(补充财务_鞍钢股份公司收益法071216feng核对_18纵横工程改 3" xfId="1792" xr:uid="{00000000-0005-0000-0000-0000FB060000}"/>
    <cellStyle name="_指令11(附件：电信实业调查表(补充财务_固定资产折旧" xfId="1793" xr:uid="{00000000-0005-0000-0000-0000FC060000}"/>
    <cellStyle name="_指令11(附件：电信实业调查表(补充财务_固定资产折旧 2" xfId="1794" xr:uid="{00000000-0005-0000-0000-0000FD060000}"/>
    <cellStyle name="_指令11(附件：电信实业调查表(补充财务_固定资产折旧 3" xfId="1795" xr:uid="{00000000-0005-0000-0000-0000FE060000}"/>
    <cellStyle name="_指令11(附件：电信实业调查表(补充财务_固定资产折旧_majun合并嘉兴信达建设附件3：标准评估明细表（收益法）" xfId="1796" xr:uid="{00000000-0005-0000-0000-0000FF060000}"/>
    <cellStyle name="_指令11(附件：电信实业调查表(补充财务_固定资产折旧_majun合并嘉兴信达建设附件3：标准评估明细表（收益法） 2" xfId="1797" xr:uid="{00000000-0005-0000-0000-000000070000}"/>
    <cellStyle name="_指令11(附件：电信实业调查表(补充财务_固定资产折旧_majun合并嘉兴信达建设附件3：标准评估明细表（收益法） 3" xfId="1798" xr:uid="{00000000-0005-0000-0000-000001070000}"/>
    <cellStyle name="_中国国旅股份有限公司（筹）收益法071211feng下午" xfId="1799" xr:uid="{00000000-0005-0000-0000-000002070000}"/>
    <cellStyle name="_中国国旅股份有限公司（筹）收益法071211feng下午 2" xfId="1800" xr:uid="{00000000-0005-0000-0000-000003070000}"/>
    <cellStyle name="_中国国旅股份有限公司（筹）收益法071211feng下午 3" xfId="1801" xr:uid="{00000000-0005-0000-0000-000004070000}"/>
    <cellStyle name="_中国国旅股份有限公司（筹）收益法071211feng下午_02大力矿业" xfId="1802" xr:uid="{00000000-0005-0000-0000-000005070000}"/>
    <cellStyle name="_中国国旅股份有限公司（筹）收益法071211feng下午_02大力矿业 2" xfId="1803" xr:uid="{00000000-0005-0000-0000-000006070000}"/>
    <cellStyle name="_中国国旅股份有限公司（筹）收益法071211feng下午_02大力矿业 3" xfId="1804" xr:uid="{00000000-0005-0000-0000-000007070000}"/>
    <cellStyle name="_中国国旅股份有限公司（筹）收益法071211feng下午_18纵横工程改" xfId="1805" xr:uid="{00000000-0005-0000-0000-000008070000}"/>
    <cellStyle name="_中国国旅股份有限公司（筹）收益法071211feng下午_18纵横工程改 2" xfId="1806" xr:uid="{00000000-0005-0000-0000-000009070000}"/>
    <cellStyle name="_中国国旅股份有限公司（筹）收益法071211feng下午_18纵横工程改 3" xfId="1807" xr:uid="{00000000-0005-0000-0000-00000A070000}"/>
    <cellStyle name="_中免现金流070827" xfId="1808" xr:uid="{00000000-0005-0000-0000-00000B070000}"/>
    <cellStyle name="_中铁工程总公司收益法0821" xfId="1809" xr:uid="{00000000-0005-0000-0000-00000C070000}"/>
    <cellStyle name="_资产负债表(单位序号).20051222" xfId="1810" xr:uid="{00000000-0005-0000-0000-00000D070000}"/>
    <cellStyle name="_紫光网络收益法8-27" xfId="1811" xr:uid="{00000000-0005-0000-0000-00000E070000}"/>
    <cellStyle name="_宗申现金流预测060723" xfId="1812" xr:uid="{00000000-0005-0000-0000-00000F070000}"/>
    <cellStyle name="_宗申现金流预测060723 2" xfId="1813" xr:uid="{00000000-0005-0000-0000-000010070000}"/>
    <cellStyle name="_宗申现金流预测060723 2 2" xfId="1814" xr:uid="{00000000-0005-0000-0000-000011070000}"/>
    <cellStyle name="_宗申现金流预测060723 2 3" xfId="1815" xr:uid="{00000000-0005-0000-0000-000012070000}"/>
    <cellStyle name="_宗申现金流预测060723 3" xfId="1816" xr:uid="{00000000-0005-0000-0000-000013070000}"/>
    <cellStyle name="_宗申现金流预测060723 3 2" xfId="1817" xr:uid="{00000000-0005-0000-0000-000014070000}"/>
    <cellStyle name="_宗申现金流预测060723 3 3" xfId="1818" xr:uid="{00000000-0005-0000-0000-000015070000}"/>
    <cellStyle name="_宗申现金流预测060723 4" xfId="1819" xr:uid="{00000000-0005-0000-0000-000016070000}"/>
    <cellStyle name="_宗申现金流预测060723 4 2" xfId="1820" xr:uid="{00000000-0005-0000-0000-000017070000}"/>
    <cellStyle name="_宗申现金流预测060723 4 3" xfId="1821" xr:uid="{00000000-0005-0000-0000-000018070000}"/>
    <cellStyle name="_宗申现金流预测060723 5" xfId="1822" xr:uid="{00000000-0005-0000-0000-000019070000}"/>
    <cellStyle name="_宗申现金流预测060723 6" xfId="1823" xr:uid="{00000000-0005-0000-0000-00001A070000}"/>
    <cellStyle name="_宗申现金流预测060723_02大力矿业" xfId="1824" xr:uid="{00000000-0005-0000-0000-00001B070000}"/>
    <cellStyle name="_宗申现金流预测060723_02大力矿业 2" xfId="1825" xr:uid="{00000000-0005-0000-0000-00001C070000}"/>
    <cellStyle name="_宗申现金流预测060723_02大力矿业 3" xfId="1826" xr:uid="{00000000-0005-0000-0000-00001D070000}"/>
    <cellStyle name="_宗申现金流预测060723_18纵横工程改" xfId="1827" xr:uid="{00000000-0005-0000-0000-00001E070000}"/>
    <cellStyle name="_宗申现金流预测060723_18纵横工程改 2" xfId="1828" xr:uid="{00000000-0005-0000-0000-00001F070000}"/>
    <cellStyle name="_宗申现金流预测060723_18纵横工程改 3" xfId="1829" xr:uid="{00000000-0005-0000-0000-000020070000}"/>
    <cellStyle name="_宗申现金流预测060723_鞍钢股份公司收益法071216feng核对" xfId="1830" xr:uid="{00000000-0005-0000-0000-000021070000}"/>
    <cellStyle name="_宗申现金流预测060723_鞍钢股份公司收益法071216feng核对 2" xfId="1831" xr:uid="{00000000-0005-0000-0000-000022070000}"/>
    <cellStyle name="_宗申现金流预测060723_鞍钢股份公司收益法071216feng核对 2 2" xfId="1832" xr:uid="{00000000-0005-0000-0000-000023070000}"/>
    <cellStyle name="_宗申现金流预测060723_鞍钢股份公司收益法071216feng核对 2 3" xfId="1833" xr:uid="{00000000-0005-0000-0000-000024070000}"/>
    <cellStyle name="_宗申现金流预测060723_鞍钢股份公司收益法071216feng核对 3" xfId="1834" xr:uid="{00000000-0005-0000-0000-000025070000}"/>
    <cellStyle name="_宗申现金流预测060723_鞍钢股份公司收益法071216feng核对 3 2" xfId="1835" xr:uid="{00000000-0005-0000-0000-000026070000}"/>
    <cellStyle name="_宗申现金流预测060723_鞍钢股份公司收益法071216feng核对 3 3" xfId="1836" xr:uid="{00000000-0005-0000-0000-000027070000}"/>
    <cellStyle name="_宗申现金流预测060723_鞍钢股份公司收益法071216feng核对 4" xfId="1837" xr:uid="{00000000-0005-0000-0000-000028070000}"/>
    <cellStyle name="_宗申现金流预测060723_鞍钢股份公司收益法071216feng核对 4 2" xfId="1838" xr:uid="{00000000-0005-0000-0000-000029070000}"/>
    <cellStyle name="_宗申现金流预测060723_鞍钢股份公司收益法071216feng核对 4 3" xfId="1839" xr:uid="{00000000-0005-0000-0000-00002A070000}"/>
    <cellStyle name="_宗申现金流预测060723_鞍钢股份公司收益法071216feng核对 5" xfId="1840" xr:uid="{00000000-0005-0000-0000-00002B070000}"/>
    <cellStyle name="_宗申现金流预测060723_鞍钢股份公司收益法071216feng核对 6" xfId="1841" xr:uid="{00000000-0005-0000-0000-00002C070000}"/>
    <cellStyle name="_宗申现金流预测060723_鞍钢股份公司收益法071216feng核对_02大力矿业" xfId="1842" xr:uid="{00000000-0005-0000-0000-00002D070000}"/>
    <cellStyle name="_宗申现金流预测060723_鞍钢股份公司收益法071216feng核对_02大力矿业 2" xfId="1843" xr:uid="{00000000-0005-0000-0000-00002E070000}"/>
    <cellStyle name="_宗申现金流预测060723_鞍钢股份公司收益法071216feng核对_02大力矿业 3" xfId="1844" xr:uid="{00000000-0005-0000-0000-00002F070000}"/>
    <cellStyle name="_宗申现金流预测060723_鞍钢股份公司收益法071216feng核对_18纵横工程改" xfId="1845" xr:uid="{00000000-0005-0000-0000-000030070000}"/>
    <cellStyle name="_宗申现金流预测060723_鞍钢股份公司收益法071216feng核对_18纵横工程改 2" xfId="1846" xr:uid="{00000000-0005-0000-0000-000031070000}"/>
    <cellStyle name="_宗申现金流预测060723_鞍钢股份公司收益法071216feng核对_18纵横工程改 3" xfId="1847" xr:uid="{00000000-0005-0000-0000-000032070000}"/>
    <cellStyle name="_宗申现金流预测060723_鞍钢股份公司收益法071216feng核对_固定资产折旧" xfId="1848" xr:uid="{00000000-0005-0000-0000-000033070000}"/>
    <cellStyle name="_宗申现金流预测060723_鞍钢股份公司收益法071216feng核对_固定资产折旧 2" xfId="1849" xr:uid="{00000000-0005-0000-0000-000034070000}"/>
    <cellStyle name="_宗申现金流预测060723_鞍钢股份公司收益法071216feng核对_固定资产折旧 3" xfId="1850" xr:uid="{00000000-0005-0000-0000-000035070000}"/>
    <cellStyle name="_宗申现金流预测060723_鞍钢股份公司收益法071216feng核对_固定资产折旧_majun合并嘉兴信达建设附件3：标准评估明细表（收益法）" xfId="1851" xr:uid="{00000000-0005-0000-0000-000036070000}"/>
    <cellStyle name="_宗申现金流预测060723_鞍钢股份公司收益法071216feng核对_固定资产折旧_majun合并嘉兴信达建设附件3：标准评估明细表（收益法） 2" xfId="1852" xr:uid="{00000000-0005-0000-0000-000037070000}"/>
    <cellStyle name="_宗申现金流预测060723_鞍钢股份公司收益法071216feng核对_固定资产折旧_majun合并嘉兴信达建设附件3：标准评估明细表（收益法） 3" xfId="1853" xr:uid="{00000000-0005-0000-0000-000038070000}"/>
    <cellStyle name="_宗申现金流预测060723_固定资产折旧" xfId="1854" xr:uid="{00000000-0005-0000-0000-000039070000}"/>
    <cellStyle name="_宗申现金流预测060723_固定资产折旧 2" xfId="1855" xr:uid="{00000000-0005-0000-0000-00003A070000}"/>
    <cellStyle name="_宗申现金流预测060723_固定资产折旧 3" xfId="1856" xr:uid="{00000000-0005-0000-0000-00003B070000}"/>
    <cellStyle name="_宗申现金流预测060723_固定资产折旧_majun合并嘉兴信达建设附件3：标准评估明细表（收益法）" xfId="1857" xr:uid="{00000000-0005-0000-0000-00003C070000}"/>
    <cellStyle name="_宗申现金流预测060723_固定资产折旧_majun合并嘉兴信达建设附件3：标准评估明细表（收益法） 2" xfId="1858" xr:uid="{00000000-0005-0000-0000-00003D070000}"/>
    <cellStyle name="_宗申现金流预测060723_固定资产折旧_majun合并嘉兴信达建设附件3：标准评估明细表（收益法） 3" xfId="1859" xr:uid="{00000000-0005-0000-0000-00003E070000}"/>
    <cellStyle name="{Comma [0]}" xfId="1860" xr:uid="{00000000-0005-0000-0000-00003F070000}"/>
    <cellStyle name="{Comma}" xfId="1861" xr:uid="{00000000-0005-0000-0000-000040070000}"/>
    <cellStyle name="{Date}" xfId="1862" xr:uid="{00000000-0005-0000-0000-000041070000}"/>
    <cellStyle name="{Month}" xfId="1863" xr:uid="{00000000-0005-0000-0000-000042070000}"/>
    <cellStyle name="{Percent}" xfId="1864" xr:uid="{00000000-0005-0000-0000-000043070000}"/>
    <cellStyle name="{Thousand [0]}" xfId="1865" xr:uid="{00000000-0005-0000-0000-000044070000}"/>
    <cellStyle name="{Thousand}" xfId="1866" xr:uid="{00000000-0005-0000-0000-000045070000}"/>
    <cellStyle name="{Z'0000(1 dec)}" xfId="1867" xr:uid="{00000000-0005-0000-0000-000046070000}"/>
    <cellStyle name="{Z'0000(4 dec)}" xfId="1868" xr:uid="{00000000-0005-0000-0000-000047070000}"/>
    <cellStyle name="£ BP" xfId="1869" xr:uid="{00000000-0005-0000-0000-000048070000}"/>
    <cellStyle name="£ BP 2" xfId="1870" xr:uid="{00000000-0005-0000-0000-000049070000}"/>
    <cellStyle name="£ BP 2 2" xfId="1871" xr:uid="{00000000-0005-0000-0000-00004A070000}"/>
    <cellStyle name="£ BP 3" xfId="1872" xr:uid="{00000000-0005-0000-0000-00004B070000}"/>
    <cellStyle name="£ BP 4" xfId="1873" xr:uid="{00000000-0005-0000-0000-00004C070000}"/>
    <cellStyle name="¥ JY" xfId="1874" xr:uid="{00000000-0005-0000-0000-00004D070000}"/>
    <cellStyle name="¥ JY 2" xfId="1875" xr:uid="{00000000-0005-0000-0000-00004E070000}"/>
    <cellStyle name="¥ JY 2 2" xfId="1876" xr:uid="{00000000-0005-0000-0000-00004F070000}"/>
    <cellStyle name="¥ JY 3" xfId="1877" xr:uid="{00000000-0005-0000-0000-000050070000}"/>
    <cellStyle name="¥ JY 4" xfId="1878" xr:uid="{00000000-0005-0000-0000-000051070000}"/>
    <cellStyle name="¶W³sµ²" xfId="1879" xr:uid="{00000000-0005-0000-0000-000052070000}"/>
    <cellStyle name="0" xfId="1880" xr:uid="{00000000-0005-0000-0000-000053070000}"/>
    <cellStyle name="0 2" xfId="1881" xr:uid="{00000000-0005-0000-0000-000054070000}"/>
    <cellStyle name="0 2 2" xfId="1882" xr:uid="{00000000-0005-0000-0000-000055070000}"/>
    <cellStyle name="0 3" xfId="1883" xr:uid="{00000000-0005-0000-0000-000056070000}"/>
    <cellStyle name="0 4" xfId="1884" xr:uid="{00000000-0005-0000-0000-000057070000}"/>
    <cellStyle name="0%" xfId="1885" xr:uid="{00000000-0005-0000-0000-000058070000}"/>
    <cellStyle name="0% 2" xfId="1886" xr:uid="{00000000-0005-0000-0000-000059070000}"/>
    <cellStyle name="0% 2 2" xfId="1887" xr:uid="{00000000-0005-0000-0000-00005A070000}"/>
    <cellStyle name="0% 2 3" xfId="1888" xr:uid="{00000000-0005-0000-0000-00005B070000}"/>
    <cellStyle name="0% 3" xfId="1889" xr:uid="{00000000-0005-0000-0000-00005C070000}"/>
    <cellStyle name="0% 4" xfId="1890" xr:uid="{00000000-0005-0000-0000-00005D070000}"/>
    <cellStyle name="0,0_x000d__x000a_NA_x000d__x000a_" xfId="1891" xr:uid="{00000000-0005-0000-0000-00005E070000}"/>
    <cellStyle name="0,0_x000d__x000a_NA_x000d__x000a_ 2" xfId="1892" xr:uid="{00000000-0005-0000-0000-00005F070000}"/>
    <cellStyle name="0.0%" xfId="1893" xr:uid="{00000000-0005-0000-0000-000060070000}"/>
    <cellStyle name="0.0% 2" xfId="1894" xr:uid="{00000000-0005-0000-0000-000061070000}"/>
    <cellStyle name="0.0% 2 2" xfId="1895" xr:uid="{00000000-0005-0000-0000-000062070000}"/>
    <cellStyle name="0.0% 3" xfId="1896" xr:uid="{00000000-0005-0000-0000-000063070000}"/>
    <cellStyle name="0.0% 4" xfId="1897" xr:uid="{00000000-0005-0000-0000-000064070000}"/>
    <cellStyle name="0.00%" xfId="1898" xr:uid="{00000000-0005-0000-0000-000065070000}"/>
    <cellStyle name="0.00% 2" xfId="1899" xr:uid="{00000000-0005-0000-0000-000066070000}"/>
    <cellStyle name="0.00% 2 2" xfId="1900" xr:uid="{00000000-0005-0000-0000-000067070000}"/>
    <cellStyle name="0.00% 3" xfId="1901" xr:uid="{00000000-0005-0000-0000-000068070000}"/>
    <cellStyle name="0.00% 4" xfId="1902" xr:uid="{00000000-0005-0000-0000-000069070000}"/>
    <cellStyle name="00" xfId="1903" xr:uid="{00000000-0005-0000-0000-00006A070000}"/>
    <cellStyle name="00 2" xfId="1904" xr:uid="{00000000-0005-0000-0000-00006B070000}"/>
    <cellStyle name="00 2 2" xfId="1905" xr:uid="{00000000-0005-0000-0000-00006C070000}"/>
    <cellStyle name="00 3" xfId="1906" xr:uid="{00000000-0005-0000-0000-00006D070000}"/>
    <cellStyle name="00 4" xfId="1907" xr:uid="{00000000-0005-0000-0000-00006E070000}"/>
    <cellStyle name="10" xfId="1908" xr:uid="{00000000-0005-0000-0000-00006F070000}"/>
    <cellStyle name="12" xfId="1909" xr:uid="{00000000-0005-0000-0000-000070070000}"/>
    <cellStyle name="12 2" xfId="1910" xr:uid="{00000000-0005-0000-0000-000071070000}"/>
    <cellStyle name="12 2 2" xfId="1911" xr:uid="{00000000-0005-0000-0000-000072070000}"/>
    <cellStyle name="12 3" xfId="1912" xr:uid="{00000000-0005-0000-0000-000073070000}"/>
    <cellStyle name="14" xfId="1913" xr:uid="{00000000-0005-0000-0000-000074070000}"/>
    <cellStyle name="15" xfId="1914" xr:uid="{00000000-0005-0000-0000-000075070000}"/>
    <cellStyle name="15 2" xfId="1915" xr:uid="{00000000-0005-0000-0000-000076070000}"/>
    <cellStyle name="15 2 2" xfId="1916" xr:uid="{00000000-0005-0000-0000-000077070000}"/>
    <cellStyle name="15 3" xfId="1917" xr:uid="{00000000-0005-0000-0000-000078070000}"/>
    <cellStyle name="15 3 2" xfId="1918" xr:uid="{00000000-0005-0000-0000-000079070000}"/>
    <cellStyle name="15 4" xfId="1919" xr:uid="{00000000-0005-0000-0000-00007A070000}"/>
    <cellStyle name="15 5" xfId="1920" xr:uid="{00000000-0005-0000-0000-00007B070000}"/>
    <cellStyle name="18" xfId="1921" xr:uid="{00000000-0005-0000-0000-00007C070000}"/>
    <cellStyle name="20% - 强调文字颜色 1 10" xfId="1922" xr:uid="{00000000-0005-0000-0000-00007D070000}"/>
    <cellStyle name="20% - 强调文字颜色 1 10 2" xfId="1923" xr:uid="{00000000-0005-0000-0000-00007E070000}"/>
    <cellStyle name="20% - 强调文字颜色 1 10 3" xfId="1924" xr:uid="{00000000-0005-0000-0000-00007F070000}"/>
    <cellStyle name="20% - 强调文字颜色 1 11" xfId="1925" xr:uid="{00000000-0005-0000-0000-000080070000}"/>
    <cellStyle name="20% - 强调文字颜色 1 11 2" xfId="1926" xr:uid="{00000000-0005-0000-0000-000081070000}"/>
    <cellStyle name="20% - 强调文字颜色 1 11 3" xfId="1927" xr:uid="{00000000-0005-0000-0000-000082070000}"/>
    <cellStyle name="20% - 强调文字颜色 1 12" xfId="1928" xr:uid="{00000000-0005-0000-0000-000083070000}"/>
    <cellStyle name="20% - 强调文字颜色 1 12 2" xfId="1929" xr:uid="{00000000-0005-0000-0000-000084070000}"/>
    <cellStyle name="20% - 强调文字颜色 1 12 3" xfId="1930" xr:uid="{00000000-0005-0000-0000-000085070000}"/>
    <cellStyle name="20% - 强调文字颜色 1 2" xfId="1931" xr:uid="{00000000-0005-0000-0000-000086070000}"/>
    <cellStyle name="20% - 强调文字颜色 1 2 2" xfId="1932" xr:uid="{00000000-0005-0000-0000-000087070000}"/>
    <cellStyle name="20% - 强调文字颜色 1 2 3" xfId="1933" xr:uid="{00000000-0005-0000-0000-000088070000}"/>
    <cellStyle name="20% - 强调文字颜色 1 2 4" xfId="1934" xr:uid="{00000000-0005-0000-0000-000089070000}"/>
    <cellStyle name="20% - 强调文字颜色 1 3" xfId="1935" xr:uid="{00000000-0005-0000-0000-00008A070000}"/>
    <cellStyle name="20% - 强调文字颜色 1 3 2" xfId="1936" xr:uid="{00000000-0005-0000-0000-00008B070000}"/>
    <cellStyle name="20% - 强调文字颜色 1 3 3" xfId="1937" xr:uid="{00000000-0005-0000-0000-00008C070000}"/>
    <cellStyle name="20% - 强调文字颜色 1 4" xfId="1938" xr:uid="{00000000-0005-0000-0000-00008D070000}"/>
    <cellStyle name="20% - 强调文字颜色 1 4 2" xfId="1939" xr:uid="{00000000-0005-0000-0000-00008E070000}"/>
    <cellStyle name="20% - 强调文字颜色 1 4 3" xfId="1940" xr:uid="{00000000-0005-0000-0000-00008F070000}"/>
    <cellStyle name="20% - 强调文字颜色 1 5" xfId="1941" xr:uid="{00000000-0005-0000-0000-000090070000}"/>
    <cellStyle name="20% - 强调文字颜色 1 5 2" xfId="1942" xr:uid="{00000000-0005-0000-0000-000091070000}"/>
    <cellStyle name="20% - 强调文字颜色 1 5 3" xfId="1943" xr:uid="{00000000-0005-0000-0000-000092070000}"/>
    <cellStyle name="20% - 强调文字颜色 1 6" xfId="1944" xr:uid="{00000000-0005-0000-0000-000093070000}"/>
    <cellStyle name="20% - 强调文字颜色 1 6 2" xfId="1945" xr:uid="{00000000-0005-0000-0000-000094070000}"/>
    <cellStyle name="20% - 强调文字颜色 1 6 3" xfId="1946" xr:uid="{00000000-0005-0000-0000-000095070000}"/>
    <cellStyle name="20% - 强调文字颜色 1 7" xfId="1947" xr:uid="{00000000-0005-0000-0000-000096070000}"/>
    <cellStyle name="20% - 强调文字颜色 1 7 2" xfId="1948" xr:uid="{00000000-0005-0000-0000-000097070000}"/>
    <cellStyle name="20% - 强调文字颜色 1 7 3" xfId="1949" xr:uid="{00000000-0005-0000-0000-000098070000}"/>
    <cellStyle name="20% - 强调文字颜色 1 8" xfId="1950" xr:uid="{00000000-0005-0000-0000-000099070000}"/>
    <cellStyle name="20% - 强调文字颜色 1 8 2" xfId="1951" xr:uid="{00000000-0005-0000-0000-00009A070000}"/>
    <cellStyle name="20% - 强调文字颜色 1 8 3" xfId="1952" xr:uid="{00000000-0005-0000-0000-00009B070000}"/>
    <cellStyle name="20% - 强调文字颜色 1 9" xfId="1953" xr:uid="{00000000-0005-0000-0000-00009C070000}"/>
    <cellStyle name="20% - 强调文字颜色 1 9 2" xfId="1954" xr:uid="{00000000-0005-0000-0000-00009D070000}"/>
    <cellStyle name="20% - 强调文字颜色 1 9 3" xfId="1955" xr:uid="{00000000-0005-0000-0000-00009E070000}"/>
    <cellStyle name="20% - 强调文字颜色 2 10" xfId="1956" xr:uid="{00000000-0005-0000-0000-00009F070000}"/>
    <cellStyle name="20% - 强调文字颜色 2 10 2" xfId="1957" xr:uid="{00000000-0005-0000-0000-0000A0070000}"/>
    <cellStyle name="20% - 强调文字颜色 2 10 3" xfId="1958" xr:uid="{00000000-0005-0000-0000-0000A1070000}"/>
    <cellStyle name="20% - 强调文字颜色 2 11" xfId="1959" xr:uid="{00000000-0005-0000-0000-0000A2070000}"/>
    <cellStyle name="20% - 强调文字颜色 2 11 2" xfId="1960" xr:uid="{00000000-0005-0000-0000-0000A3070000}"/>
    <cellStyle name="20% - 强调文字颜色 2 11 3" xfId="1961" xr:uid="{00000000-0005-0000-0000-0000A4070000}"/>
    <cellStyle name="20% - 强调文字颜色 2 12" xfId="1962" xr:uid="{00000000-0005-0000-0000-0000A5070000}"/>
    <cellStyle name="20% - 强调文字颜色 2 12 2" xfId="1963" xr:uid="{00000000-0005-0000-0000-0000A6070000}"/>
    <cellStyle name="20% - 强调文字颜色 2 12 3" xfId="1964" xr:uid="{00000000-0005-0000-0000-0000A7070000}"/>
    <cellStyle name="20% - 强调文字颜色 2 2" xfId="1965" xr:uid="{00000000-0005-0000-0000-0000A8070000}"/>
    <cellStyle name="20% - 强调文字颜色 2 2 2" xfId="1966" xr:uid="{00000000-0005-0000-0000-0000A9070000}"/>
    <cellStyle name="20% - 强调文字颜色 2 2 3" xfId="1967" xr:uid="{00000000-0005-0000-0000-0000AA070000}"/>
    <cellStyle name="20% - 强调文字颜色 2 2 4" xfId="1968" xr:uid="{00000000-0005-0000-0000-0000AB070000}"/>
    <cellStyle name="20% - 强调文字颜色 2 3" xfId="1969" xr:uid="{00000000-0005-0000-0000-0000AC070000}"/>
    <cellStyle name="20% - 强调文字颜色 2 3 2" xfId="1970" xr:uid="{00000000-0005-0000-0000-0000AD070000}"/>
    <cellStyle name="20% - 强调文字颜色 2 3 3" xfId="1971" xr:uid="{00000000-0005-0000-0000-0000AE070000}"/>
    <cellStyle name="20% - 强调文字颜色 2 4" xfId="1972" xr:uid="{00000000-0005-0000-0000-0000AF070000}"/>
    <cellStyle name="20% - 强调文字颜色 2 4 2" xfId="1973" xr:uid="{00000000-0005-0000-0000-0000B0070000}"/>
    <cellStyle name="20% - 强调文字颜色 2 4 3" xfId="1974" xr:uid="{00000000-0005-0000-0000-0000B1070000}"/>
    <cellStyle name="20% - 强调文字颜色 2 5" xfId="1975" xr:uid="{00000000-0005-0000-0000-0000B2070000}"/>
    <cellStyle name="20% - 强调文字颜色 2 5 2" xfId="1976" xr:uid="{00000000-0005-0000-0000-0000B3070000}"/>
    <cellStyle name="20% - 强调文字颜色 2 5 3" xfId="1977" xr:uid="{00000000-0005-0000-0000-0000B4070000}"/>
    <cellStyle name="20% - 强调文字颜色 2 6" xfId="1978" xr:uid="{00000000-0005-0000-0000-0000B5070000}"/>
    <cellStyle name="20% - 强调文字颜色 2 6 2" xfId="1979" xr:uid="{00000000-0005-0000-0000-0000B6070000}"/>
    <cellStyle name="20% - 强调文字颜色 2 6 3" xfId="1980" xr:uid="{00000000-0005-0000-0000-0000B7070000}"/>
    <cellStyle name="20% - 强调文字颜色 2 7" xfId="1981" xr:uid="{00000000-0005-0000-0000-0000B8070000}"/>
    <cellStyle name="20% - 强调文字颜色 2 7 2" xfId="1982" xr:uid="{00000000-0005-0000-0000-0000B9070000}"/>
    <cellStyle name="20% - 强调文字颜色 2 7 3" xfId="1983" xr:uid="{00000000-0005-0000-0000-0000BA070000}"/>
    <cellStyle name="20% - 强调文字颜色 2 8" xfId="1984" xr:uid="{00000000-0005-0000-0000-0000BB070000}"/>
    <cellStyle name="20% - 强调文字颜色 2 8 2" xfId="1985" xr:uid="{00000000-0005-0000-0000-0000BC070000}"/>
    <cellStyle name="20% - 强调文字颜色 2 8 3" xfId="1986" xr:uid="{00000000-0005-0000-0000-0000BD070000}"/>
    <cellStyle name="20% - 强调文字颜色 2 9" xfId="1987" xr:uid="{00000000-0005-0000-0000-0000BE070000}"/>
    <cellStyle name="20% - 强调文字颜色 2 9 2" xfId="1988" xr:uid="{00000000-0005-0000-0000-0000BF070000}"/>
    <cellStyle name="20% - 强调文字颜色 2 9 3" xfId="1989" xr:uid="{00000000-0005-0000-0000-0000C0070000}"/>
    <cellStyle name="20% - 强调文字颜色 3 10" xfId="1990" xr:uid="{00000000-0005-0000-0000-0000C1070000}"/>
    <cellStyle name="20% - 强调文字颜色 3 10 2" xfId="1991" xr:uid="{00000000-0005-0000-0000-0000C2070000}"/>
    <cellStyle name="20% - 强调文字颜色 3 10 3" xfId="1992" xr:uid="{00000000-0005-0000-0000-0000C3070000}"/>
    <cellStyle name="20% - 强调文字颜色 3 11" xfId="1993" xr:uid="{00000000-0005-0000-0000-0000C4070000}"/>
    <cellStyle name="20% - 强调文字颜色 3 11 2" xfId="1994" xr:uid="{00000000-0005-0000-0000-0000C5070000}"/>
    <cellStyle name="20% - 强调文字颜色 3 11 3" xfId="1995" xr:uid="{00000000-0005-0000-0000-0000C6070000}"/>
    <cellStyle name="20% - 强调文字颜色 3 12" xfId="1996" xr:uid="{00000000-0005-0000-0000-0000C7070000}"/>
    <cellStyle name="20% - 强调文字颜色 3 12 2" xfId="1997" xr:uid="{00000000-0005-0000-0000-0000C8070000}"/>
    <cellStyle name="20% - 强调文字颜色 3 12 3" xfId="1998" xr:uid="{00000000-0005-0000-0000-0000C9070000}"/>
    <cellStyle name="20% - 强调文字颜色 3 2" xfId="1999" xr:uid="{00000000-0005-0000-0000-0000CA070000}"/>
    <cellStyle name="20% - 强调文字颜色 3 2 2" xfId="2000" xr:uid="{00000000-0005-0000-0000-0000CB070000}"/>
    <cellStyle name="20% - 强调文字颜色 3 2 3" xfId="2001" xr:uid="{00000000-0005-0000-0000-0000CC070000}"/>
    <cellStyle name="20% - 强调文字颜色 3 2 4" xfId="2002" xr:uid="{00000000-0005-0000-0000-0000CD070000}"/>
    <cellStyle name="20% - 强调文字颜色 3 3" xfId="2003" xr:uid="{00000000-0005-0000-0000-0000CE070000}"/>
    <cellStyle name="20% - 强调文字颜色 3 3 2" xfId="2004" xr:uid="{00000000-0005-0000-0000-0000CF070000}"/>
    <cellStyle name="20% - 强调文字颜色 3 3 3" xfId="2005" xr:uid="{00000000-0005-0000-0000-0000D0070000}"/>
    <cellStyle name="20% - 强调文字颜色 3 4" xfId="2006" xr:uid="{00000000-0005-0000-0000-0000D1070000}"/>
    <cellStyle name="20% - 强调文字颜色 3 4 2" xfId="2007" xr:uid="{00000000-0005-0000-0000-0000D2070000}"/>
    <cellStyle name="20% - 强调文字颜色 3 4 3" xfId="2008" xr:uid="{00000000-0005-0000-0000-0000D3070000}"/>
    <cellStyle name="20% - 强调文字颜色 3 5" xfId="2009" xr:uid="{00000000-0005-0000-0000-0000D4070000}"/>
    <cellStyle name="20% - 强调文字颜色 3 5 2" xfId="2010" xr:uid="{00000000-0005-0000-0000-0000D5070000}"/>
    <cellStyle name="20% - 强调文字颜色 3 5 3" xfId="2011" xr:uid="{00000000-0005-0000-0000-0000D6070000}"/>
    <cellStyle name="20% - 强调文字颜色 3 6" xfId="2012" xr:uid="{00000000-0005-0000-0000-0000D7070000}"/>
    <cellStyle name="20% - 强调文字颜色 3 6 2" xfId="2013" xr:uid="{00000000-0005-0000-0000-0000D8070000}"/>
    <cellStyle name="20% - 强调文字颜色 3 6 3" xfId="2014" xr:uid="{00000000-0005-0000-0000-0000D9070000}"/>
    <cellStyle name="20% - 强调文字颜色 3 7" xfId="2015" xr:uid="{00000000-0005-0000-0000-0000DA070000}"/>
    <cellStyle name="20% - 强调文字颜色 3 7 2" xfId="2016" xr:uid="{00000000-0005-0000-0000-0000DB070000}"/>
    <cellStyle name="20% - 强调文字颜色 3 7 3" xfId="2017" xr:uid="{00000000-0005-0000-0000-0000DC070000}"/>
    <cellStyle name="20% - 强调文字颜色 3 8" xfId="2018" xr:uid="{00000000-0005-0000-0000-0000DD070000}"/>
    <cellStyle name="20% - 强调文字颜色 3 8 2" xfId="2019" xr:uid="{00000000-0005-0000-0000-0000DE070000}"/>
    <cellStyle name="20% - 强调文字颜色 3 8 3" xfId="2020" xr:uid="{00000000-0005-0000-0000-0000DF070000}"/>
    <cellStyle name="20% - 强调文字颜色 3 9" xfId="2021" xr:uid="{00000000-0005-0000-0000-0000E0070000}"/>
    <cellStyle name="20% - 强调文字颜色 3 9 2" xfId="2022" xr:uid="{00000000-0005-0000-0000-0000E1070000}"/>
    <cellStyle name="20% - 强调文字颜色 3 9 3" xfId="2023" xr:uid="{00000000-0005-0000-0000-0000E2070000}"/>
    <cellStyle name="20% - 强调文字颜色 4 10" xfId="2024" xr:uid="{00000000-0005-0000-0000-0000E3070000}"/>
    <cellStyle name="20% - 强调文字颜色 4 10 2" xfId="2025" xr:uid="{00000000-0005-0000-0000-0000E4070000}"/>
    <cellStyle name="20% - 强调文字颜色 4 10 3" xfId="2026" xr:uid="{00000000-0005-0000-0000-0000E5070000}"/>
    <cellStyle name="20% - 强调文字颜色 4 11" xfId="2027" xr:uid="{00000000-0005-0000-0000-0000E6070000}"/>
    <cellStyle name="20% - 强调文字颜色 4 11 2" xfId="2028" xr:uid="{00000000-0005-0000-0000-0000E7070000}"/>
    <cellStyle name="20% - 强调文字颜色 4 11 3" xfId="2029" xr:uid="{00000000-0005-0000-0000-0000E8070000}"/>
    <cellStyle name="20% - 强调文字颜色 4 12" xfId="2030" xr:uid="{00000000-0005-0000-0000-0000E9070000}"/>
    <cellStyle name="20% - 强调文字颜色 4 12 2" xfId="2031" xr:uid="{00000000-0005-0000-0000-0000EA070000}"/>
    <cellStyle name="20% - 强调文字颜色 4 12 3" xfId="2032" xr:uid="{00000000-0005-0000-0000-0000EB070000}"/>
    <cellStyle name="20% - 强调文字颜色 4 2" xfId="2033" xr:uid="{00000000-0005-0000-0000-0000EC070000}"/>
    <cellStyle name="20% - 强调文字颜色 4 2 2" xfId="2034" xr:uid="{00000000-0005-0000-0000-0000ED070000}"/>
    <cellStyle name="20% - 强调文字颜色 4 2 3" xfId="2035" xr:uid="{00000000-0005-0000-0000-0000EE070000}"/>
    <cellStyle name="20% - 强调文字颜色 4 2 4" xfId="2036" xr:uid="{00000000-0005-0000-0000-0000EF070000}"/>
    <cellStyle name="20% - 强调文字颜色 4 3" xfId="2037" xr:uid="{00000000-0005-0000-0000-0000F0070000}"/>
    <cellStyle name="20% - 强调文字颜色 4 3 2" xfId="2038" xr:uid="{00000000-0005-0000-0000-0000F1070000}"/>
    <cellStyle name="20% - 强调文字颜色 4 3 3" xfId="2039" xr:uid="{00000000-0005-0000-0000-0000F2070000}"/>
    <cellStyle name="20% - 强调文字颜色 4 4" xfId="2040" xr:uid="{00000000-0005-0000-0000-0000F3070000}"/>
    <cellStyle name="20% - 强调文字颜色 4 4 2" xfId="2041" xr:uid="{00000000-0005-0000-0000-0000F4070000}"/>
    <cellStyle name="20% - 强调文字颜色 4 4 3" xfId="2042" xr:uid="{00000000-0005-0000-0000-0000F5070000}"/>
    <cellStyle name="20% - 强调文字颜色 4 5" xfId="2043" xr:uid="{00000000-0005-0000-0000-0000F6070000}"/>
    <cellStyle name="20% - 强调文字颜色 4 5 2" xfId="2044" xr:uid="{00000000-0005-0000-0000-0000F7070000}"/>
    <cellStyle name="20% - 强调文字颜色 4 5 3" xfId="2045" xr:uid="{00000000-0005-0000-0000-0000F8070000}"/>
    <cellStyle name="20% - 强调文字颜色 4 6" xfId="2046" xr:uid="{00000000-0005-0000-0000-0000F9070000}"/>
    <cellStyle name="20% - 强调文字颜色 4 6 2" xfId="2047" xr:uid="{00000000-0005-0000-0000-0000FA070000}"/>
    <cellStyle name="20% - 强调文字颜色 4 6 3" xfId="2048" xr:uid="{00000000-0005-0000-0000-0000FB070000}"/>
    <cellStyle name="20% - 强调文字颜色 4 7" xfId="2049" xr:uid="{00000000-0005-0000-0000-0000FC070000}"/>
    <cellStyle name="20% - 强调文字颜色 4 7 2" xfId="2050" xr:uid="{00000000-0005-0000-0000-0000FD070000}"/>
    <cellStyle name="20% - 强调文字颜色 4 7 3" xfId="2051" xr:uid="{00000000-0005-0000-0000-0000FE070000}"/>
    <cellStyle name="20% - 强调文字颜色 4 8" xfId="2052" xr:uid="{00000000-0005-0000-0000-0000FF070000}"/>
    <cellStyle name="20% - 强调文字颜色 4 8 2" xfId="2053" xr:uid="{00000000-0005-0000-0000-000000080000}"/>
    <cellStyle name="20% - 强调文字颜色 4 8 3" xfId="2054" xr:uid="{00000000-0005-0000-0000-000001080000}"/>
    <cellStyle name="20% - 强调文字颜色 4 9" xfId="2055" xr:uid="{00000000-0005-0000-0000-000002080000}"/>
    <cellStyle name="20% - 强调文字颜色 4 9 2" xfId="2056" xr:uid="{00000000-0005-0000-0000-000003080000}"/>
    <cellStyle name="20% - 强调文字颜色 4 9 3" xfId="2057" xr:uid="{00000000-0005-0000-0000-000004080000}"/>
    <cellStyle name="20% - 强调文字颜色 5 10" xfId="2058" xr:uid="{00000000-0005-0000-0000-000005080000}"/>
    <cellStyle name="20% - 强调文字颜色 5 10 2" xfId="2059" xr:uid="{00000000-0005-0000-0000-000006080000}"/>
    <cellStyle name="20% - 强调文字颜色 5 10 3" xfId="2060" xr:uid="{00000000-0005-0000-0000-000007080000}"/>
    <cellStyle name="20% - 强调文字颜色 5 11" xfId="2061" xr:uid="{00000000-0005-0000-0000-000008080000}"/>
    <cellStyle name="20% - 强调文字颜色 5 11 2" xfId="2062" xr:uid="{00000000-0005-0000-0000-000009080000}"/>
    <cellStyle name="20% - 强调文字颜色 5 11 3" xfId="2063" xr:uid="{00000000-0005-0000-0000-00000A080000}"/>
    <cellStyle name="20% - 强调文字颜色 5 12" xfId="2064" xr:uid="{00000000-0005-0000-0000-00000B080000}"/>
    <cellStyle name="20% - 强调文字颜色 5 12 2" xfId="2065" xr:uid="{00000000-0005-0000-0000-00000C080000}"/>
    <cellStyle name="20% - 强调文字颜色 5 12 3" xfId="2066" xr:uid="{00000000-0005-0000-0000-00000D080000}"/>
    <cellStyle name="20% - 强调文字颜色 5 2" xfId="2067" xr:uid="{00000000-0005-0000-0000-00000E080000}"/>
    <cellStyle name="20% - 强调文字颜色 5 2 2" xfId="2068" xr:uid="{00000000-0005-0000-0000-00000F080000}"/>
    <cellStyle name="20% - 强调文字颜色 5 2 3" xfId="2069" xr:uid="{00000000-0005-0000-0000-000010080000}"/>
    <cellStyle name="20% - 强调文字颜色 5 2 4" xfId="2070" xr:uid="{00000000-0005-0000-0000-000011080000}"/>
    <cellStyle name="20% - 强调文字颜色 5 3" xfId="2071" xr:uid="{00000000-0005-0000-0000-000012080000}"/>
    <cellStyle name="20% - 强调文字颜色 5 3 2" xfId="2072" xr:uid="{00000000-0005-0000-0000-000013080000}"/>
    <cellStyle name="20% - 强调文字颜色 5 3 3" xfId="2073" xr:uid="{00000000-0005-0000-0000-000014080000}"/>
    <cellStyle name="20% - 强调文字颜色 5 4" xfId="2074" xr:uid="{00000000-0005-0000-0000-000015080000}"/>
    <cellStyle name="20% - 强调文字颜色 5 4 2" xfId="2075" xr:uid="{00000000-0005-0000-0000-000016080000}"/>
    <cellStyle name="20% - 强调文字颜色 5 4 3" xfId="2076" xr:uid="{00000000-0005-0000-0000-000017080000}"/>
    <cellStyle name="20% - 强调文字颜色 5 5" xfId="2077" xr:uid="{00000000-0005-0000-0000-000018080000}"/>
    <cellStyle name="20% - 强调文字颜色 5 5 2" xfId="2078" xr:uid="{00000000-0005-0000-0000-000019080000}"/>
    <cellStyle name="20% - 强调文字颜色 5 5 3" xfId="2079" xr:uid="{00000000-0005-0000-0000-00001A080000}"/>
    <cellStyle name="20% - 强调文字颜色 5 6" xfId="2080" xr:uid="{00000000-0005-0000-0000-00001B080000}"/>
    <cellStyle name="20% - 强调文字颜色 5 6 2" xfId="2081" xr:uid="{00000000-0005-0000-0000-00001C080000}"/>
    <cellStyle name="20% - 强调文字颜色 5 6 3" xfId="2082" xr:uid="{00000000-0005-0000-0000-00001D080000}"/>
    <cellStyle name="20% - 强调文字颜色 5 7" xfId="2083" xr:uid="{00000000-0005-0000-0000-00001E080000}"/>
    <cellStyle name="20% - 强调文字颜色 5 7 2" xfId="2084" xr:uid="{00000000-0005-0000-0000-00001F080000}"/>
    <cellStyle name="20% - 强调文字颜色 5 7 3" xfId="2085" xr:uid="{00000000-0005-0000-0000-000020080000}"/>
    <cellStyle name="20% - 强调文字颜色 5 8" xfId="2086" xr:uid="{00000000-0005-0000-0000-000021080000}"/>
    <cellStyle name="20% - 强调文字颜色 5 8 2" xfId="2087" xr:uid="{00000000-0005-0000-0000-000022080000}"/>
    <cellStyle name="20% - 强调文字颜色 5 8 3" xfId="2088" xr:uid="{00000000-0005-0000-0000-000023080000}"/>
    <cellStyle name="20% - 强调文字颜色 5 9" xfId="2089" xr:uid="{00000000-0005-0000-0000-000024080000}"/>
    <cellStyle name="20% - 强调文字颜色 5 9 2" xfId="2090" xr:uid="{00000000-0005-0000-0000-000025080000}"/>
    <cellStyle name="20% - 强调文字颜色 5 9 3" xfId="2091" xr:uid="{00000000-0005-0000-0000-000026080000}"/>
    <cellStyle name="20% - 强调文字颜色 6 10" xfId="2092" xr:uid="{00000000-0005-0000-0000-000027080000}"/>
    <cellStyle name="20% - 强调文字颜色 6 10 2" xfId="2093" xr:uid="{00000000-0005-0000-0000-000028080000}"/>
    <cellStyle name="20% - 强调文字颜色 6 10 3" xfId="2094" xr:uid="{00000000-0005-0000-0000-000029080000}"/>
    <cellStyle name="20% - 强调文字颜色 6 11" xfId="2095" xr:uid="{00000000-0005-0000-0000-00002A080000}"/>
    <cellStyle name="20% - 强调文字颜色 6 11 2" xfId="2096" xr:uid="{00000000-0005-0000-0000-00002B080000}"/>
    <cellStyle name="20% - 强调文字颜色 6 11 3" xfId="2097" xr:uid="{00000000-0005-0000-0000-00002C080000}"/>
    <cellStyle name="20% - 强调文字颜色 6 12" xfId="2098" xr:uid="{00000000-0005-0000-0000-00002D080000}"/>
    <cellStyle name="20% - 强调文字颜色 6 12 2" xfId="2099" xr:uid="{00000000-0005-0000-0000-00002E080000}"/>
    <cellStyle name="20% - 强调文字颜色 6 12 3" xfId="2100" xr:uid="{00000000-0005-0000-0000-00002F080000}"/>
    <cellStyle name="20% - 强调文字颜色 6 2" xfId="2101" xr:uid="{00000000-0005-0000-0000-000030080000}"/>
    <cellStyle name="20% - 强调文字颜色 6 2 2" xfId="2102" xr:uid="{00000000-0005-0000-0000-000031080000}"/>
    <cellStyle name="20% - 强调文字颜色 6 2 3" xfId="2103" xr:uid="{00000000-0005-0000-0000-000032080000}"/>
    <cellStyle name="20% - 强调文字颜色 6 2 4" xfId="2104" xr:uid="{00000000-0005-0000-0000-000033080000}"/>
    <cellStyle name="20% - 强调文字颜色 6 3" xfId="2105" xr:uid="{00000000-0005-0000-0000-000034080000}"/>
    <cellStyle name="20% - 强调文字颜色 6 3 2" xfId="2106" xr:uid="{00000000-0005-0000-0000-000035080000}"/>
    <cellStyle name="20% - 强调文字颜色 6 3 3" xfId="2107" xr:uid="{00000000-0005-0000-0000-000036080000}"/>
    <cellStyle name="20% - 强调文字颜色 6 4" xfId="2108" xr:uid="{00000000-0005-0000-0000-000037080000}"/>
    <cellStyle name="20% - 强调文字颜色 6 4 2" xfId="2109" xr:uid="{00000000-0005-0000-0000-000038080000}"/>
    <cellStyle name="20% - 强调文字颜色 6 4 3" xfId="2110" xr:uid="{00000000-0005-0000-0000-000039080000}"/>
    <cellStyle name="20% - 强调文字颜色 6 5" xfId="2111" xr:uid="{00000000-0005-0000-0000-00003A080000}"/>
    <cellStyle name="20% - 强调文字颜色 6 5 2" xfId="2112" xr:uid="{00000000-0005-0000-0000-00003B080000}"/>
    <cellStyle name="20% - 强调文字颜色 6 5 3" xfId="2113" xr:uid="{00000000-0005-0000-0000-00003C080000}"/>
    <cellStyle name="20% - 强调文字颜色 6 6" xfId="2114" xr:uid="{00000000-0005-0000-0000-00003D080000}"/>
    <cellStyle name="20% - 强调文字颜色 6 6 2" xfId="2115" xr:uid="{00000000-0005-0000-0000-00003E080000}"/>
    <cellStyle name="20% - 强调文字颜色 6 6 3" xfId="2116" xr:uid="{00000000-0005-0000-0000-00003F080000}"/>
    <cellStyle name="20% - 强调文字颜色 6 7" xfId="2117" xr:uid="{00000000-0005-0000-0000-000040080000}"/>
    <cellStyle name="20% - 强调文字颜色 6 7 2" xfId="2118" xr:uid="{00000000-0005-0000-0000-000041080000}"/>
    <cellStyle name="20% - 强调文字颜色 6 7 3" xfId="2119" xr:uid="{00000000-0005-0000-0000-000042080000}"/>
    <cellStyle name="20% - 强调文字颜色 6 8" xfId="2120" xr:uid="{00000000-0005-0000-0000-000043080000}"/>
    <cellStyle name="20% - 强调文字颜色 6 8 2" xfId="2121" xr:uid="{00000000-0005-0000-0000-000044080000}"/>
    <cellStyle name="20% - 强调文字颜色 6 8 3" xfId="2122" xr:uid="{00000000-0005-0000-0000-000045080000}"/>
    <cellStyle name="20% - 强调文字颜色 6 9" xfId="2123" xr:uid="{00000000-0005-0000-0000-000046080000}"/>
    <cellStyle name="20% - 强调文字颜色 6 9 2" xfId="2124" xr:uid="{00000000-0005-0000-0000-000047080000}"/>
    <cellStyle name="20% - 强调文字颜色 6 9 3" xfId="2125" xr:uid="{00000000-0005-0000-0000-000048080000}"/>
    <cellStyle name="24" xfId="2126" xr:uid="{00000000-0005-0000-0000-000049080000}"/>
    <cellStyle name="³£¹æ_Conso.new4" xfId="2127" xr:uid="{00000000-0005-0000-0000-00004A080000}"/>
    <cellStyle name="40% - 强调文字颜色 1 10" xfId="2128" xr:uid="{00000000-0005-0000-0000-00004B080000}"/>
    <cellStyle name="40% - 强调文字颜色 1 10 2" xfId="2129" xr:uid="{00000000-0005-0000-0000-00004C080000}"/>
    <cellStyle name="40% - 强调文字颜色 1 10 3" xfId="2130" xr:uid="{00000000-0005-0000-0000-00004D080000}"/>
    <cellStyle name="40% - 强调文字颜色 1 11" xfId="2131" xr:uid="{00000000-0005-0000-0000-00004E080000}"/>
    <cellStyle name="40% - 强调文字颜色 1 11 2" xfId="2132" xr:uid="{00000000-0005-0000-0000-00004F080000}"/>
    <cellStyle name="40% - 强调文字颜色 1 11 3" xfId="2133" xr:uid="{00000000-0005-0000-0000-000050080000}"/>
    <cellStyle name="40% - 强调文字颜色 1 12" xfId="2134" xr:uid="{00000000-0005-0000-0000-000051080000}"/>
    <cellStyle name="40% - 强调文字颜色 1 12 2" xfId="2135" xr:uid="{00000000-0005-0000-0000-000052080000}"/>
    <cellStyle name="40% - 强调文字颜色 1 12 3" xfId="2136" xr:uid="{00000000-0005-0000-0000-000053080000}"/>
    <cellStyle name="40% - 强调文字颜色 1 2" xfId="2137" xr:uid="{00000000-0005-0000-0000-000054080000}"/>
    <cellStyle name="40% - 强调文字颜色 1 2 2" xfId="2138" xr:uid="{00000000-0005-0000-0000-000055080000}"/>
    <cellStyle name="40% - 强调文字颜色 1 2 3" xfId="2139" xr:uid="{00000000-0005-0000-0000-000056080000}"/>
    <cellStyle name="40% - 强调文字颜色 1 2 4" xfId="2140" xr:uid="{00000000-0005-0000-0000-000057080000}"/>
    <cellStyle name="40% - 强调文字颜色 1 3" xfId="2141" xr:uid="{00000000-0005-0000-0000-000058080000}"/>
    <cellStyle name="40% - 强调文字颜色 1 3 2" xfId="2142" xr:uid="{00000000-0005-0000-0000-000059080000}"/>
    <cellStyle name="40% - 强调文字颜色 1 3 3" xfId="2143" xr:uid="{00000000-0005-0000-0000-00005A080000}"/>
    <cellStyle name="40% - 强调文字颜色 1 4" xfId="2144" xr:uid="{00000000-0005-0000-0000-00005B080000}"/>
    <cellStyle name="40% - 强调文字颜色 1 4 2" xfId="2145" xr:uid="{00000000-0005-0000-0000-00005C080000}"/>
    <cellStyle name="40% - 强调文字颜色 1 4 3" xfId="2146" xr:uid="{00000000-0005-0000-0000-00005D080000}"/>
    <cellStyle name="40% - 强调文字颜色 1 5" xfId="2147" xr:uid="{00000000-0005-0000-0000-00005E080000}"/>
    <cellStyle name="40% - 强调文字颜色 1 5 2" xfId="2148" xr:uid="{00000000-0005-0000-0000-00005F080000}"/>
    <cellStyle name="40% - 强调文字颜色 1 5 3" xfId="2149" xr:uid="{00000000-0005-0000-0000-000060080000}"/>
    <cellStyle name="40% - 强调文字颜色 1 6" xfId="2150" xr:uid="{00000000-0005-0000-0000-000061080000}"/>
    <cellStyle name="40% - 强调文字颜色 1 6 2" xfId="2151" xr:uid="{00000000-0005-0000-0000-000062080000}"/>
    <cellStyle name="40% - 强调文字颜色 1 6 3" xfId="2152" xr:uid="{00000000-0005-0000-0000-000063080000}"/>
    <cellStyle name="40% - 强调文字颜色 1 7" xfId="2153" xr:uid="{00000000-0005-0000-0000-000064080000}"/>
    <cellStyle name="40% - 强调文字颜色 1 7 2" xfId="2154" xr:uid="{00000000-0005-0000-0000-000065080000}"/>
    <cellStyle name="40% - 强调文字颜色 1 7 3" xfId="2155" xr:uid="{00000000-0005-0000-0000-000066080000}"/>
    <cellStyle name="40% - 强调文字颜色 1 8" xfId="2156" xr:uid="{00000000-0005-0000-0000-000067080000}"/>
    <cellStyle name="40% - 强调文字颜色 1 8 2" xfId="2157" xr:uid="{00000000-0005-0000-0000-000068080000}"/>
    <cellStyle name="40% - 强调文字颜色 1 8 3" xfId="2158" xr:uid="{00000000-0005-0000-0000-000069080000}"/>
    <cellStyle name="40% - 强调文字颜色 1 9" xfId="2159" xr:uid="{00000000-0005-0000-0000-00006A080000}"/>
    <cellStyle name="40% - 强调文字颜色 1 9 2" xfId="2160" xr:uid="{00000000-0005-0000-0000-00006B080000}"/>
    <cellStyle name="40% - 强调文字颜色 1 9 3" xfId="2161" xr:uid="{00000000-0005-0000-0000-00006C080000}"/>
    <cellStyle name="40% - 强调文字颜色 2 10" xfId="2162" xr:uid="{00000000-0005-0000-0000-00006D080000}"/>
    <cellStyle name="40% - 强调文字颜色 2 10 2" xfId="2163" xr:uid="{00000000-0005-0000-0000-00006E080000}"/>
    <cellStyle name="40% - 强调文字颜色 2 10 3" xfId="2164" xr:uid="{00000000-0005-0000-0000-00006F080000}"/>
    <cellStyle name="40% - 强调文字颜色 2 11" xfId="2165" xr:uid="{00000000-0005-0000-0000-000070080000}"/>
    <cellStyle name="40% - 强调文字颜色 2 11 2" xfId="2166" xr:uid="{00000000-0005-0000-0000-000071080000}"/>
    <cellStyle name="40% - 强调文字颜色 2 11 3" xfId="2167" xr:uid="{00000000-0005-0000-0000-000072080000}"/>
    <cellStyle name="40% - 强调文字颜色 2 12" xfId="2168" xr:uid="{00000000-0005-0000-0000-000073080000}"/>
    <cellStyle name="40% - 强调文字颜色 2 12 2" xfId="2169" xr:uid="{00000000-0005-0000-0000-000074080000}"/>
    <cellStyle name="40% - 强调文字颜色 2 12 3" xfId="2170" xr:uid="{00000000-0005-0000-0000-000075080000}"/>
    <cellStyle name="40% - 强调文字颜色 2 2" xfId="2171" xr:uid="{00000000-0005-0000-0000-000076080000}"/>
    <cellStyle name="40% - 强调文字颜色 2 2 2" xfId="2172" xr:uid="{00000000-0005-0000-0000-000077080000}"/>
    <cellStyle name="40% - 强调文字颜色 2 2 3" xfId="2173" xr:uid="{00000000-0005-0000-0000-000078080000}"/>
    <cellStyle name="40% - 强调文字颜色 2 2 4" xfId="2174" xr:uid="{00000000-0005-0000-0000-000079080000}"/>
    <cellStyle name="40% - 强调文字颜色 2 3" xfId="2175" xr:uid="{00000000-0005-0000-0000-00007A080000}"/>
    <cellStyle name="40% - 强调文字颜色 2 3 2" xfId="2176" xr:uid="{00000000-0005-0000-0000-00007B080000}"/>
    <cellStyle name="40% - 强调文字颜色 2 3 3" xfId="2177" xr:uid="{00000000-0005-0000-0000-00007C080000}"/>
    <cellStyle name="40% - 强调文字颜色 2 4" xfId="2178" xr:uid="{00000000-0005-0000-0000-00007D080000}"/>
    <cellStyle name="40% - 强调文字颜色 2 4 2" xfId="2179" xr:uid="{00000000-0005-0000-0000-00007E080000}"/>
    <cellStyle name="40% - 强调文字颜色 2 4 3" xfId="2180" xr:uid="{00000000-0005-0000-0000-00007F080000}"/>
    <cellStyle name="40% - 强调文字颜色 2 5" xfId="2181" xr:uid="{00000000-0005-0000-0000-000080080000}"/>
    <cellStyle name="40% - 强调文字颜色 2 5 2" xfId="2182" xr:uid="{00000000-0005-0000-0000-000081080000}"/>
    <cellStyle name="40% - 强调文字颜色 2 5 3" xfId="2183" xr:uid="{00000000-0005-0000-0000-000082080000}"/>
    <cellStyle name="40% - 强调文字颜色 2 6" xfId="2184" xr:uid="{00000000-0005-0000-0000-000083080000}"/>
    <cellStyle name="40% - 强调文字颜色 2 6 2" xfId="2185" xr:uid="{00000000-0005-0000-0000-000084080000}"/>
    <cellStyle name="40% - 强调文字颜色 2 6 3" xfId="2186" xr:uid="{00000000-0005-0000-0000-000085080000}"/>
    <cellStyle name="40% - 强调文字颜色 2 7" xfId="2187" xr:uid="{00000000-0005-0000-0000-000086080000}"/>
    <cellStyle name="40% - 强调文字颜色 2 7 2" xfId="2188" xr:uid="{00000000-0005-0000-0000-000087080000}"/>
    <cellStyle name="40% - 强调文字颜色 2 7 3" xfId="2189" xr:uid="{00000000-0005-0000-0000-000088080000}"/>
    <cellStyle name="40% - 强调文字颜色 2 8" xfId="2190" xr:uid="{00000000-0005-0000-0000-000089080000}"/>
    <cellStyle name="40% - 强调文字颜色 2 8 2" xfId="2191" xr:uid="{00000000-0005-0000-0000-00008A080000}"/>
    <cellStyle name="40% - 强调文字颜色 2 8 3" xfId="2192" xr:uid="{00000000-0005-0000-0000-00008B080000}"/>
    <cellStyle name="40% - 强调文字颜色 2 9" xfId="2193" xr:uid="{00000000-0005-0000-0000-00008C080000}"/>
    <cellStyle name="40% - 强调文字颜色 2 9 2" xfId="2194" xr:uid="{00000000-0005-0000-0000-00008D080000}"/>
    <cellStyle name="40% - 强调文字颜色 2 9 3" xfId="2195" xr:uid="{00000000-0005-0000-0000-00008E080000}"/>
    <cellStyle name="40% - 强调文字颜色 3 10" xfId="2196" xr:uid="{00000000-0005-0000-0000-00008F080000}"/>
    <cellStyle name="40% - 强调文字颜色 3 10 2" xfId="2197" xr:uid="{00000000-0005-0000-0000-000090080000}"/>
    <cellStyle name="40% - 强调文字颜色 3 10 3" xfId="2198" xr:uid="{00000000-0005-0000-0000-000091080000}"/>
    <cellStyle name="40% - 强调文字颜色 3 11" xfId="2199" xr:uid="{00000000-0005-0000-0000-000092080000}"/>
    <cellStyle name="40% - 强调文字颜色 3 11 2" xfId="2200" xr:uid="{00000000-0005-0000-0000-000093080000}"/>
    <cellStyle name="40% - 强调文字颜色 3 11 3" xfId="2201" xr:uid="{00000000-0005-0000-0000-000094080000}"/>
    <cellStyle name="40% - 强调文字颜色 3 12" xfId="2202" xr:uid="{00000000-0005-0000-0000-000095080000}"/>
    <cellStyle name="40% - 强调文字颜色 3 12 2" xfId="2203" xr:uid="{00000000-0005-0000-0000-000096080000}"/>
    <cellStyle name="40% - 强调文字颜色 3 12 3" xfId="2204" xr:uid="{00000000-0005-0000-0000-000097080000}"/>
    <cellStyle name="40% - 强调文字颜色 3 2" xfId="2205" xr:uid="{00000000-0005-0000-0000-000098080000}"/>
    <cellStyle name="40% - 强调文字颜色 3 2 2" xfId="2206" xr:uid="{00000000-0005-0000-0000-000099080000}"/>
    <cellStyle name="40% - 强调文字颜色 3 2 3" xfId="2207" xr:uid="{00000000-0005-0000-0000-00009A080000}"/>
    <cellStyle name="40% - 强调文字颜色 3 2 4" xfId="2208" xr:uid="{00000000-0005-0000-0000-00009B080000}"/>
    <cellStyle name="40% - 强调文字颜色 3 3" xfId="2209" xr:uid="{00000000-0005-0000-0000-00009C080000}"/>
    <cellStyle name="40% - 强调文字颜色 3 3 2" xfId="2210" xr:uid="{00000000-0005-0000-0000-00009D080000}"/>
    <cellStyle name="40% - 强调文字颜色 3 3 3" xfId="2211" xr:uid="{00000000-0005-0000-0000-00009E080000}"/>
    <cellStyle name="40% - 强调文字颜色 3 4" xfId="2212" xr:uid="{00000000-0005-0000-0000-00009F080000}"/>
    <cellStyle name="40% - 强调文字颜色 3 4 2" xfId="2213" xr:uid="{00000000-0005-0000-0000-0000A0080000}"/>
    <cellStyle name="40% - 强调文字颜色 3 4 3" xfId="2214" xr:uid="{00000000-0005-0000-0000-0000A1080000}"/>
    <cellStyle name="40% - 强调文字颜色 3 5" xfId="2215" xr:uid="{00000000-0005-0000-0000-0000A2080000}"/>
    <cellStyle name="40% - 强调文字颜色 3 5 2" xfId="2216" xr:uid="{00000000-0005-0000-0000-0000A3080000}"/>
    <cellStyle name="40% - 强调文字颜色 3 5 3" xfId="2217" xr:uid="{00000000-0005-0000-0000-0000A4080000}"/>
    <cellStyle name="40% - 强调文字颜色 3 6" xfId="2218" xr:uid="{00000000-0005-0000-0000-0000A5080000}"/>
    <cellStyle name="40% - 强调文字颜色 3 6 2" xfId="2219" xr:uid="{00000000-0005-0000-0000-0000A6080000}"/>
    <cellStyle name="40% - 强调文字颜色 3 6 3" xfId="2220" xr:uid="{00000000-0005-0000-0000-0000A7080000}"/>
    <cellStyle name="40% - 强调文字颜色 3 7" xfId="2221" xr:uid="{00000000-0005-0000-0000-0000A8080000}"/>
    <cellStyle name="40% - 强调文字颜色 3 7 2" xfId="2222" xr:uid="{00000000-0005-0000-0000-0000A9080000}"/>
    <cellStyle name="40% - 强调文字颜色 3 7 3" xfId="2223" xr:uid="{00000000-0005-0000-0000-0000AA080000}"/>
    <cellStyle name="40% - 强调文字颜色 3 8" xfId="2224" xr:uid="{00000000-0005-0000-0000-0000AB080000}"/>
    <cellStyle name="40% - 强调文字颜色 3 8 2" xfId="2225" xr:uid="{00000000-0005-0000-0000-0000AC080000}"/>
    <cellStyle name="40% - 强调文字颜色 3 8 3" xfId="2226" xr:uid="{00000000-0005-0000-0000-0000AD080000}"/>
    <cellStyle name="40% - 强调文字颜色 3 9" xfId="2227" xr:uid="{00000000-0005-0000-0000-0000AE080000}"/>
    <cellStyle name="40% - 强调文字颜色 3 9 2" xfId="2228" xr:uid="{00000000-0005-0000-0000-0000AF080000}"/>
    <cellStyle name="40% - 强调文字颜色 3 9 3" xfId="2229" xr:uid="{00000000-0005-0000-0000-0000B0080000}"/>
    <cellStyle name="40% - 强调文字颜色 4 10" xfId="2230" xr:uid="{00000000-0005-0000-0000-0000B1080000}"/>
    <cellStyle name="40% - 强调文字颜色 4 10 2" xfId="2231" xr:uid="{00000000-0005-0000-0000-0000B2080000}"/>
    <cellStyle name="40% - 强调文字颜色 4 10 3" xfId="2232" xr:uid="{00000000-0005-0000-0000-0000B3080000}"/>
    <cellStyle name="40% - 强调文字颜色 4 11" xfId="2233" xr:uid="{00000000-0005-0000-0000-0000B4080000}"/>
    <cellStyle name="40% - 强调文字颜色 4 11 2" xfId="2234" xr:uid="{00000000-0005-0000-0000-0000B5080000}"/>
    <cellStyle name="40% - 强调文字颜色 4 11 3" xfId="2235" xr:uid="{00000000-0005-0000-0000-0000B6080000}"/>
    <cellStyle name="40% - 强调文字颜色 4 12" xfId="2236" xr:uid="{00000000-0005-0000-0000-0000B7080000}"/>
    <cellStyle name="40% - 强调文字颜色 4 12 2" xfId="2237" xr:uid="{00000000-0005-0000-0000-0000B8080000}"/>
    <cellStyle name="40% - 强调文字颜色 4 12 3" xfId="2238" xr:uid="{00000000-0005-0000-0000-0000B9080000}"/>
    <cellStyle name="40% - 强调文字颜色 4 2" xfId="2239" xr:uid="{00000000-0005-0000-0000-0000BA080000}"/>
    <cellStyle name="40% - 强调文字颜色 4 2 2" xfId="2240" xr:uid="{00000000-0005-0000-0000-0000BB080000}"/>
    <cellStyle name="40% - 强调文字颜色 4 2 3" xfId="2241" xr:uid="{00000000-0005-0000-0000-0000BC080000}"/>
    <cellStyle name="40% - 强调文字颜色 4 2 4" xfId="2242" xr:uid="{00000000-0005-0000-0000-0000BD080000}"/>
    <cellStyle name="40% - 强调文字颜色 4 3" xfId="2243" xr:uid="{00000000-0005-0000-0000-0000BE080000}"/>
    <cellStyle name="40% - 强调文字颜色 4 3 2" xfId="2244" xr:uid="{00000000-0005-0000-0000-0000BF080000}"/>
    <cellStyle name="40% - 强调文字颜色 4 3 3" xfId="2245" xr:uid="{00000000-0005-0000-0000-0000C0080000}"/>
    <cellStyle name="40% - 强调文字颜色 4 4" xfId="2246" xr:uid="{00000000-0005-0000-0000-0000C1080000}"/>
    <cellStyle name="40% - 强调文字颜色 4 4 2" xfId="2247" xr:uid="{00000000-0005-0000-0000-0000C2080000}"/>
    <cellStyle name="40% - 强调文字颜色 4 4 3" xfId="2248" xr:uid="{00000000-0005-0000-0000-0000C3080000}"/>
    <cellStyle name="40% - 强调文字颜色 4 5" xfId="2249" xr:uid="{00000000-0005-0000-0000-0000C4080000}"/>
    <cellStyle name="40% - 强调文字颜色 4 5 2" xfId="2250" xr:uid="{00000000-0005-0000-0000-0000C5080000}"/>
    <cellStyle name="40% - 强调文字颜色 4 5 3" xfId="2251" xr:uid="{00000000-0005-0000-0000-0000C6080000}"/>
    <cellStyle name="40% - 强调文字颜色 4 6" xfId="2252" xr:uid="{00000000-0005-0000-0000-0000C7080000}"/>
    <cellStyle name="40% - 强调文字颜色 4 6 2" xfId="2253" xr:uid="{00000000-0005-0000-0000-0000C8080000}"/>
    <cellStyle name="40% - 强调文字颜色 4 6 3" xfId="2254" xr:uid="{00000000-0005-0000-0000-0000C9080000}"/>
    <cellStyle name="40% - 强调文字颜色 4 7" xfId="2255" xr:uid="{00000000-0005-0000-0000-0000CA080000}"/>
    <cellStyle name="40% - 强调文字颜色 4 7 2" xfId="2256" xr:uid="{00000000-0005-0000-0000-0000CB080000}"/>
    <cellStyle name="40% - 强调文字颜色 4 7 3" xfId="2257" xr:uid="{00000000-0005-0000-0000-0000CC080000}"/>
    <cellStyle name="40% - 强调文字颜色 4 8" xfId="2258" xr:uid="{00000000-0005-0000-0000-0000CD080000}"/>
    <cellStyle name="40% - 强调文字颜色 4 8 2" xfId="2259" xr:uid="{00000000-0005-0000-0000-0000CE080000}"/>
    <cellStyle name="40% - 强调文字颜色 4 8 3" xfId="2260" xr:uid="{00000000-0005-0000-0000-0000CF080000}"/>
    <cellStyle name="40% - 强调文字颜色 4 9" xfId="2261" xr:uid="{00000000-0005-0000-0000-0000D0080000}"/>
    <cellStyle name="40% - 强调文字颜色 4 9 2" xfId="2262" xr:uid="{00000000-0005-0000-0000-0000D1080000}"/>
    <cellStyle name="40% - 强调文字颜色 4 9 3" xfId="2263" xr:uid="{00000000-0005-0000-0000-0000D2080000}"/>
    <cellStyle name="40% - 强调文字颜色 5 10" xfId="2264" xr:uid="{00000000-0005-0000-0000-0000D3080000}"/>
    <cellStyle name="40% - 强调文字颜色 5 10 2" xfId="2265" xr:uid="{00000000-0005-0000-0000-0000D4080000}"/>
    <cellStyle name="40% - 强调文字颜色 5 10 3" xfId="2266" xr:uid="{00000000-0005-0000-0000-0000D5080000}"/>
    <cellStyle name="40% - 强调文字颜色 5 11" xfId="2267" xr:uid="{00000000-0005-0000-0000-0000D6080000}"/>
    <cellStyle name="40% - 强调文字颜色 5 11 2" xfId="2268" xr:uid="{00000000-0005-0000-0000-0000D7080000}"/>
    <cellStyle name="40% - 强调文字颜色 5 11 3" xfId="2269" xr:uid="{00000000-0005-0000-0000-0000D8080000}"/>
    <cellStyle name="40% - 强调文字颜色 5 12" xfId="2270" xr:uid="{00000000-0005-0000-0000-0000D9080000}"/>
    <cellStyle name="40% - 强调文字颜色 5 12 2" xfId="2271" xr:uid="{00000000-0005-0000-0000-0000DA080000}"/>
    <cellStyle name="40% - 强调文字颜色 5 12 3" xfId="2272" xr:uid="{00000000-0005-0000-0000-0000DB080000}"/>
    <cellStyle name="40% - 强调文字颜色 5 2" xfId="2273" xr:uid="{00000000-0005-0000-0000-0000DC080000}"/>
    <cellStyle name="40% - 强调文字颜色 5 2 2" xfId="2274" xr:uid="{00000000-0005-0000-0000-0000DD080000}"/>
    <cellStyle name="40% - 强调文字颜色 5 2 3" xfId="2275" xr:uid="{00000000-0005-0000-0000-0000DE080000}"/>
    <cellStyle name="40% - 强调文字颜色 5 2 4" xfId="2276" xr:uid="{00000000-0005-0000-0000-0000DF080000}"/>
    <cellStyle name="40% - 强调文字颜色 5 3" xfId="2277" xr:uid="{00000000-0005-0000-0000-0000E0080000}"/>
    <cellStyle name="40% - 强调文字颜色 5 3 2" xfId="2278" xr:uid="{00000000-0005-0000-0000-0000E1080000}"/>
    <cellStyle name="40% - 强调文字颜色 5 3 3" xfId="2279" xr:uid="{00000000-0005-0000-0000-0000E2080000}"/>
    <cellStyle name="40% - 强调文字颜色 5 4" xfId="2280" xr:uid="{00000000-0005-0000-0000-0000E3080000}"/>
    <cellStyle name="40% - 强调文字颜色 5 4 2" xfId="2281" xr:uid="{00000000-0005-0000-0000-0000E4080000}"/>
    <cellStyle name="40% - 强调文字颜色 5 4 3" xfId="2282" xr:uid="{00000000-0005-0000-0000-0000E5080000}"/>
    <cellStyle name="40% - 强调文字颜色 5 5" xfId="2283" xr:uid="{00000000-0005-0000-0000-0000E6080000}"/>
    <cellStyle name="40% - 强调文字颜色 5 5 2" xfId="2284" xr:uid="{00000000-0005-0000-0000-0000E7080000}"/>
    <cellStyle name="40% - 强调文字颜色 5 5 3" xfId="2285" xr:uid="{00000000-0005-0000-0000-0000E8080000}"/>
    <cellStyle name="40% - 强调文字颜色 5 6" xfId="2286" xr:uid="{00000000-0005-0000-0000-0000E9080000}"/>
    <cellStyle name="40% - 强调文字颜色 5 6 2" xfId="2287" xr:uid="{00000000-0005-0000-0000-0000EA080000}"/>
    <cellStyle name="40% - 强调文字颜色 5 6 3" xfId="2288" xr:uid="{00000000-0005-0000-0000-0000EB080000}"/>
    <cellStyle name="40% - 强调文字颜色 5 7" xfId="2289" xr:uid="{00000000-0005-0000-0000-0000EC080000}"/>
    <cellStyle name="40% - 强调文字颜色 5 7 2" xfId="2290" xr:uid="{00000000-0005-0000-0000-0000ED080000}"/>
    <cellStyle name="40% - 强调文字颜色 5 7 3" xfId="2291" xr:uid="{00000000-0005-0000-0000-0000EE080000}"/>
    <cellStyle name="40% - 强调文字颜色 5 8" xfId="2292" xr:uid="{00000000-0005-0000-0000-0000EF080000}"/>
    <cellStyle name="40% - 强调文字颜色 5 8 2" xfId="2293" xr:uid="{00000000-0005-0000-0000-0000F0080000}"/>
    <cellStyle name="40% - 强调文字颜色 5 8 3" xfId="2294" xr:uid="{00000000-0005-0000-0000-0000F1080000}"/>
    <cellStyle name="40% - 强调文字颜色 5 9" xfId="2295" xr:uid="{00000000-0005-0000-0000-0000F2080000}"/>
    <cellStyle name="40% - 强调文字颜色 5 9 2" xfId="2296" xr:uid="{00000000-0005-0000-0000-0000F3080000}"/>
    <cellStyle name="40% - 强调文字颜色 5 9 3" xfId="2297" xr:uid="{00000000-0005-0000-0000-0000F4080000}"/>
    <cellStyle name="40% - 强调文字颜色 6 10" xfId="2298" xr:uid="{00000000-0005-0000-0000-0000F5080000}"/>
    <cellStyle name="40% - 强调文字颜色 6 10 2" xfId="2299" xr:uid="{00000000-0005-0000-0000-0000F6080000}"/>
    <cellStyle name="40% - 强调文字颜色 6 10 3" xfId="2300" xr:uid="{00000000-0005-0000-0000-0000F7080000}"/>
    <cellStyle name="40% - 强调文字颜色 6 11" xfId="2301" xr:uid="{00000000-0005-0000-0000-0000F8080000}"/>
    <cellStyle name="40% - 强调文字颜色 6 11 2" xfId="2302" xr:uid="{00000000-0005-0000-0000-0000F9080000}"/>
    <cellStyle name="40% - 强调文字颜色 6 11 3" xfId="2303" xr:uid="{00000000-0005-0000-0000-0000FA080000}"/>
    <cellStyle name="40% - 强调文字颜色 6 12" xfId="2304" xr:uid="{00000000-0005-0000-0000-0000FB080000}"/>
    <cellStyle name="40% - 强调文字颜色 6 12 2" xfId="2305" xr:uid="{00000000-0005-0000-0000-0000FC080000}"/>
    <cellStyle name="40% - 强调文字颜色 6 12 3" xfId="2306" xr:uid="{00000000-0005-0000-0000-0000FD080000}"/>
    <cellStyle name="40% - 强调文字颜色 6 2" xfId="2307" xr:uid="{00000000-0005-0000-0000-0000FE080000}"/>
    <cellStyle name="40% - 强调文字颜色 6 2 2" xfId="2308" xr:uid="{00000000-0005-0000-0000-0000FF080000}"/>
    <cellStyle name="40% - 强调文字颜色 6 2 3" xfId="2309" xr:uid="{00000000-0005-0000-0000-000000090000}"/>
    <cellStyle name="40% - 强调文字颜色 6 2 4" xfId="2310" xr:uid="{00000000-0005-0000-0000-000001090000}"/>
    <cellStyle name="40% - 强调文字颜色 6 3" xfId="2311" xr:uid="{00000000-0005-0000-0000-000002090000}"/>
    <cellStyle name="40% - 强调文字颜色 6 3 2" xfId="2312" xr:uid="{00000000-0005-0000-0000-000003090000}"/>
    <cellStyle name="40% - 强调文字颜色 6 3 3" xfId="2313" xr:uid="{00000000-0005-0000-0000-000004090000}"/>
    <cellStyle name="40% - 强调文字颜色 6 4" xfId="2314" xr:uid="{00000000-0005-0000-0000-000005090000}"/>
    <cellStyle name="40% - 强调文字颜色 6 4 2" xfId="2315" xr:uid="{00000000-0005-0000-0000-000006090000}"/>
    <cellStyle name="40% - 强调文字颜色 6 4 3" xfId="2316" xr:uid="{00000000-0005-0000-0000-000007090000}"/>
    <cellStyle name="40% - 强调文字颜色 6 5" xfId="2317" xr:uid="{00000000-0005-0000-0000-000008090000}"/>
    <cellStyle name="40% - 强调文字颜色 6 5 2" xfId="2318" xr:uid="{00000000-0005-0000-0000-000009090000}"/>
    <cellStyle name="40% - 强调文字颜色 6 5 3" xfId="2319" xr:uid="{00000000-0005-0000-0000-00000A090000}"/>
    <cellStyle name="40% - 强调文字颜色 6 6" xfId="2320" xr:uid="{00000000-0005-0000-0000-00000B090000}"/>
    <cellStyle name="40% - 强调文字颜色 6 6 2" xfId="2321" xr:uid="{00000000-0005-0000-0000-00000C090000}"/>
    <cellStyle name="40% - 强调文字颜色 6 6 3" xfId="2322" xr:uid="{00000000-0005-0000-0000-00000D090000}"/>
    <cellStyle name="40% - 强调文字颜色 6 7" xfId="2323" xr:uid="{00000000-0005-0000-0000-00000E090000}"/>
    <cellStyle name="40% - 强调文字颜色 6 7 2" xfId="2324" xr:uid="{00000000-0005-0000-0000-00000F090000}"/>
    <cellStyle name="40% - 强调文字颜色 6 7 3" xfId="2325" xr:uid="{00000000-0005-0000-0000-000010090000}"/>
    <cellStyle name="40% - 强调文字颜色 6 8" xfId="2326" xr:uid="{00000000-0005-0000-0000-000011090000}"/>
    <cellStyle name="40% - 强调文字颜色 6 8 2" xfId="2327" xr:uid="{00000000-0005-0000-0000-000012090000}"/>
    <cellStyle name="40% - 强调文字颜色 6 8 3" xfId="2328" xr:uid="{00000000-0005-0000-0000-000013090000}"/>
    <cellStyle name="40% - 强调文字颜色 6 9" xfId="2329" xr:uid="{00000000-0005-0000-0000-000014090000}"/>
    <cellStyle name="40% - 强调文字颜色 6 9 2" xfId="2330" xr:uid="{00000000-0005-0000-0000-000015090000}"/>
    <cellStyle name="40% - 强调文字颜色 6 9 3" xfId="2331" xr:uid="{00000000-0005-0000-0000-000016090000}"/>
    <cellStyle name="60% - 强调文字颜色 1 10" xfId="2332" xr:uid="{00000000-0005-0000-0000-000017090000}"/>
    <cellStyle name="60% - 强调文字颜色 1 10 2" xfId="2333" xr:uid="{00000000-0005-0000-0000-000018090000}"/>
    <cellStyle name="60% - 强调文字颜色 1 10 3" xfId="2334" xr:uid="{00000000-0005-0000-0000-000019090000}"/>
    <cellStyle name="60% - 强调文字颜色 1 11" xfId="2335" xr:uid="{00000000-0005-0000-0000-00001A090000}"/>
    <cellStyle name="60% - 强调文字颜色 1 11 2" xfId="2336" xr:uid="{00000000-0005-0000-0000-00001B090000}"/>
    <cellStyle name="60% - 强调文字颜色 1 11 3" xfId="2337" xr:uid="{00000000-0005-0000-0000-00001C090000}"/>
    <cellStyle name="60% - 强调文字颜色 1 12" xfId="2338" xr:uid="{00000000-0005-0000-0000-00001D090000}"/>
    <cellStyle name="60% - 强调文字颜色 1 12 2" xfId="2339" xr:uid="{00000000-0005-0000-0000-00001E090000}"/>
    <cellStyle name="60% - 强调文字颜色 1 12 3" xfId="2340" xr:uid="{00000000-0005-0000-0000-00001F090000}"/>
    <cellStyle name="60% - 强调文字颜色 1 2" xfId="2341" xr:uid="{00000000-0005-0000-0000-000020090000}"/>
    <cellStyle name="60% - 强调文字颜色 1 2 2" xfId="2342" xr:uid="{00000000-0005-0000-0000-000021090000}"/>
    <cellStyle name="60% - 强调文字颜色 1 2 3" xfId="2343" xr:uid="{00000000-0005-0000-0000-000022090000}"/>
    <cellStyle name="60% - 强调文字颜色 1 2 4" xfId="2344" xr:uid="{00000000-0005-0000-0000-000023090000}"/>
    <cellStyle name="60% - 强调文字颜色 1 3" xfId="2345" xr:uid="{00000000-0005-0000-0000-000024090000}"/>
    <cellStyle name="60% - 强调文字颜色 1 3 2" xfId="2346" xr:uid="{00000000-0005-0000-0000-000025090000}"/>
    <cellStyle name="60% - 强调文字颜色 1 3 3" xfId="2347" xr:uid="{00000000-0005-0000-0000-000026090000}"/>
    <cellStyle name="60% - 强调文字颜色 1 4" xfId="2348" xr:uid="{00000000-0005-0000-0000-000027090000}"/>
    <cellStyle name="60% - 强调文字颜色 1 4 2" xfId="2349" xr:uid="{00000000-0005-0000-0000-000028090000}"/>
    <cellStyle name="60% - 强调文字颜色 1 4 3" xfId="2350" xr:uid="{00000000-0005-0000-0000-000029090000}"/>
    <cellStyle name="60% - 强调文字颜色 1 5" xfId="2351" xr:uid="{00000000-0005-0000-0000-00002A090000}"/>
    <cellStyle name="60% - 强调文字颜色 1 5 2" xfId="2352" xr:uid="{00000000-0005-0000-0000-00002B090000}"/>
    <cellStyle name="60% - 强调文字颜色 1 5 3" xfId="2353" xr:uid="{00000000-0005-0000-0000-00002C090000}"/>
    <cellStyle name="60% - 强调文字颜色 1 6" xfId="2354" xr:uid="{00000000-0005-0000-0000-00002D090000}"/>
    <cellStyle name="60% - 强调文字颜色 1 6 2" xfId="2355" xr:uid="{00000000-0005-0000-0000-00002E090000}"/>
    <cellStyle name="60% - 强调文字颜色 1 6 3" xfId="2356" xr:uid="{00000000-0005-0000-0000-00002F090000}"/>
    <cellStyle name="60% - 强调文字颜色 1 7" xfId="2357" xr:uid="{00000000-0005-0000-0000-000030090000}"/>
    <cellStyle name="60% - 强调文字颜色 1 7 2" xfId="2358" xr:uid="{00000000-0005-0000-0000-000031090000}"/>
    <cellStyle name="60% - 强调文字颜色 1 7 3" xfId="2359" xr:uid="{00000000-0005-0000-0000-000032090000}"/>
    <cellStyle name="60% - 强调文字颜色 1 8" xfId="2360" xr:uid="{00000000-0005-0000-0000-000033090000}"/>
    <cellStyle name="60% - 强调文字颜色 1 8 2" xfId="2361" xr:uid="{00000000-0005-0000-0000-000034090000}"/>
    <cellStyle name="60% - 强调文字颜色 1 8 3" xfId="2362" xr:uid="{00000000-0005-0000-0000-000035090000}"/>
    <cellStyle name="60% - 强调文字颜色 1 9" xfId="2363" xr:uid="{00000000-0005-0000-0000-000036090000}"/>
    <cellStyle name="60% - 强调文字颜色 1 9 2" xfId="2364" xr:uid="{00000000-0005-0000-0000-000037090000}"/>
    <cellStyle name="60% - 强调文字颜色 1 9 3" xfId="2365" xr:uid="{00000000-0005-0000-0000-000038090000}"/>
    <cellStyle name="60% - 强调文字颜色 2 10" xfId="2366" xr:uid="{00000000-0005-0000-0000-000039090000}"/>
    <cellStyle name="60% - 强调文字颜色 2 10 2" xfId="2367" xr:uid="{00000000-0005-0000-0000-00003A090000}"/>
    <cellStyle name="60% - 强调文字颜色 2 10 3" xfId="2368" xr:uid="{00000000-0005-0000-0000-00003B090000}"/>
    <cellStyle name="60% - 强调文字颜色 2 11" xfId="2369" xr:uid="{00000000-0005-0000-0000-00003C090000}"/>
    <cellStyle name="60% - 强调文字颜色 2 11 2" xfId="2370" xr:uid="{00000000-0005-0000-0000-00003D090000}"/>
    <cellStyle name="60% - 强调文字颜色 2 11 3" xfId="2371" xr:uid="{00000000-0005-0000-0000-00003E090000}"/>
    <cellStyle name="60% - 强调文字颜色 2 12" xfId="2372" xr:uid="{00000000-0005-0000-0000-00003F090000}"/>
    <cellStyle name="60% - 强调文字颜色 2 12 2" xfId="2373" xr:uid="{00000000-0005-0000-0000-000040090000}"/>
    <cellStyle name="60% - 强调文字颜色 2 12 3" xfId="2374" xr:uid="{00000000-0005-0000-0000-000041090000}"/>
    <cellStyle name="60% - 强调文字颜色 2 2" xfId="2375" xr:uid="{00000000-0005-0000-0000-000042090000}"/>
    <cellStyle name="60% - 强调文字颜色 2 2 2" xfId="2376" xr:uid="{00000000-0005-0000-0000-000043090000}"/>
    <cellStyle name="60% - 强调文字颜色 2 2 3" xfId="2377" xr:uid="{00000000-0005-0000-0000-000044090000}"/>
    <cellStyle name="60% - 强调文字颜色 2 2 4" xfId="2378" xr:uid="{00000000-0005-0000-0000-000045090000}"/>
    <cellStyle name="60% - 强调文字颜色 2 3" xfId="2379" xr:uid="{00000000-0005-0000-0000-000046090000}"/>
    <cellStyle name="60% - 强调文字颜色 2 3 2" xfId="2380" xr:uid="{00000000-0005-0000-0000-000047090000}"/>
    <cellStyle name="60% - 强调文字颜色 2 3 3" xfId="2381" xr:uid="{00000000-0005-0000-0000-000048090000}"/>
    <cellStyle name="60% - 强调文字颜色 2 4" xfId="2382" xr:uid="{00000000-0005-0000-0000-000049090000}"/>
    <cellStyle name="60% - 强调文字颜色 2 4 2" xfId="2383" xr:uid="{00000000-0005-0000-0000-00004A090000}"/>
    <cellStyle name="60% - 强调文字颜色 2 4 3" xfId="2384" xr:uid="{00000000-0005-0000-0000-00004B090000}"/>
    <cellStyle name="60% - 强调文字颜色 2 5" xfId="2385" xr:uid="{00000000-0005-0000-0000-00004C090000}"/>
    <cellStyle name="60% - 强调文字颜色 2 5 2" xfId="2386" xr:uid="{00000000-0005-0000-0000-00004D090000}"/>
    <cellStyle name="60% - 强调文字颜色 2 5 3" xfId="2387" xr:uid="{00000000-0005-0000-0000-00004E090000}"/>
    <cellStyle name="60% - 强调文字颜色 2 6" xfId="2388" xr:uid="{00000000-0005-0000-0000-00004F090000}"/>
    <cellStyle name="60% - 强调文字颜色 2 6 2" xfId="2389" xr:uid="{00000000-0005-0000-0000-000050090000}"/>
    <cellStyle name="60% - 强调文字颜色 2 6 3" xfId="2390" xr:uid="{00000000-0005-0000-0000-000051090000}"/>
    <cellStyle name="60% - 强调文字颜色 2 7" xfId="2391" xr:uid="{00000000-0005-0000-0000-000052090000}"/>
    <cellStyle name="60% - 强调文字颜色 2 7 2" xfId="2392" xr:uid="{00000000-0005-0000-0000-000053090000}"/>
    <cellStyle name="60% - 强调文字颜色 2 7 3" xfId="2393" xr:uid="{00000000-0005-0000-0000-000054090000}"/>
    <cellStyle name="60% - 强调文字颜色 2 8" xfId="2394" xr:uid="{00000000-0005-0000-0000-000055090000}"/>
    <cellStyle name="60% - 强调文字颜色 2 8 2" xfId="2395" xr:uid="{00000000-0005-0000-0000-000056090000}"/>
    <cellStyle name="60% - 强调文字颜色 2 8 3" xfId="2396" xr:uid="{00000000-0005-0000-0000-000057090000}"/>
    <cellStyle name="60% - 强调文字颜色 2 9" xfId="2397" xr:uid="{00000000-0005-0000-0000-000058090000}"/>
    <cellStyle name="60% - 强调文字颜色 2 9 2" xfId="2398" xr:uid="{00000000-0005-0000-0000-000059090000}"/>
    <cellStyle name="60% - 强调文字颜色 2 9 3" xfId="2399" xr:uid="{00000000-0005-0000-0000-00005A090000}"/>
    <cellStyle name="60% - 强调文字颜色 3 10" xfId="2400" xr:uid="{00000000-0005-0000-0000-00005B090000}"/>
    <cellStyle name="60% - 强调文字颜色 3 10 2" xfId="2401" xr:uid="{00000000-0005-0000-0000-00005C090000}"/>
    <cellStyle name="60% - 强调文字颜色 3 10 3" xfId="2402" xr:uid="{00000000-0005-0000-0000-00005D090000}"/>
    <cellStyle name="60% - 强调文字颜色 3 11" xfId="2403" xr:uid="{00000000-0005-0000-0000-00005E090000}"/>
    <cellStyle name="60% - 强调文字颜色 3 11 2" xfId="2404" xr:uid="{00000000-0005-0000-0000-00005F090000}"/>
    <cellStyle name="60% - 强调文字颜色 3 11 3" xfId="2405" xr:uid="{00000000-0005-0000-0000-000060090000}"/>
    <cellStyle name="60% - 强调文字颜色 3 12" xfId="2406" xr:uid="{00000000-0005-0000-0000-000061090000}"/>
    <cellStyle name="60% - 强调文字颜色 3 12 2" xfId="2407" xr:uid="{00000000-0005-0000-0000-000062090000}"/>
    <cellStyle name="60% - 强调文字颜色 3 12 3" xfId="2408" xr:uid="{00000000-0005-0000-0000-000063090000}"/>
    <cellStyle name="60% - 强调文字颜色 3 2" xfId="2409" xr:uid="{00000000-0005-0000-0000-000064090000}"/>
    <cellStyle name="60% - 强调文字颜色 3 2 2" xfId="2410" xr:uid="{00000000-0005-0000-0000-000065090000}"/>
    <cellStyle name="60% - 强调文字颜色 3 2 3" xfId="2411" xr:uid="{00000000-0005-0000-0000-000066090000}"/>
    <cellStyle name="60% - 强调文字颜色 3 2 4" xfId="2412" xr:uid="{00000000-0005-0000-0000-000067090000}"/>
    <cellStyle name="60% - 强调文字颜色 3 3" xfId="2413" xr:uid="{00000000-0005-0000-0000-000068090000}"/>
    <cellStyle name="60% - 强调文字颜色 3 3 2" xfId="2414" xr:uid="{00000000-0005-0000-0000-000069090000}"/>
    <cellStyle name="60% - 强调文字颜色 3 3 3" xfId="2415" xr:uid="{00000000-0005-0000-0000-00006A090000}"/>
    <cellStyle name="60% - 强调文字颜色 3 4" xfId="2416" xr:uid="{00000000-0005-0000-0000-00006B090000}"/>
    <cellStyle name="60% - 强调文字颜色 3 4 2" xfId="2417" xr:uid="{00000000-0005-0000-0000-00006C090000}"/>
    <cellStyle name="60% - 强调文字颜色 3 4 3" xfId="2418" xr:uid="{00000000-0005-0000-0000-00006D090000}"/>
    <cellStyle name="60% - 强调文字颜色 3 5" xfId="2419" xr:uid="{00000000-0005-0000-0000-00006E090000}"/>
    <cellStyle name="60% - 强调文字颜色 3 5 2" xfId="2420" xr:uid="{00000000-0005-0000-0000-00006F090000}"/>
    <cellStyle name="60% - 强调文字颜色 3 5 3" xfId="2421" xr:uid="{00000000-0005-0000-0000-000070090000}"/>
    <cellStyle name="60% - 强调文字颜色 3 6" xfId="2422" xr:uid="{00000000-0005-0000-0000-000071090000}"/>
    <cellStyle name="60% - 强调文字颜色 3 6 2" xfId="2423" xr:uid="{00000000-0005-0000-0000-000072090000}"/>
    <cellStyle name="60% - 强调文字颜色 3 6 3" xfId="2424" xr:uid="{00000000-0005-0000-0000-000073090000}"/>
    <cellStyle name="60% - 强调文字颜色 3 7" xfId="2425" xr:uid="{00000000-0005-0000-0000-000074090000}"/>
    <cellStyle name="60% - 强调文字颜色 3 7 2" xfId="2426" xr:uid="{00000000-0005-0000-0000-000075090000}"/>
    <cellStyle name="60% - 强调文字颜色 3 7 3" xfId="2427" xr:uid="{00000000-0005-0000-0000-000076090000}"/>
    <cellStyle name="60% - 强调文字颜色 3 8" xfId="2428" xr:uid="{00000000-0005-0000-0000-000077090000}"/>
    <cellStyle name="60% - 强调文字颜色 3 8 2" xfId="2429" xr:uid="{00000000-0005-0000-0000-000078090000}"/>
    <cellStyle name="60% - 强调文字颜色 3 8 3" xfId="2430" xr:uid="{00000000-0005-0000-0000-000079090000}"/>
    <cellStyle name="60% - 强调文字颜色 3 9" xfId="2431" xr:uid="{00000000-0005-0000-0000-00007A090000}"/>
    <cellStyle name="60% - 强调文字颜色 3 9 2" xfId="2432" xr:uid="{00000000-0005-0000-0000-00007B090000}"/>
    <cellStyle name="60% - 强调文字颜色 3 9 3" xfId="2433" xr:uid="{00000000-0005-0000-0000-00007C090000}"/>
    <cellStyle name="60% - 强调文字颜色 4 10" xfId="2434" xr:uid="{00000000-0005-0000-0000-00007D090000}"/>
    <cellStyle name="60% - 强调文字颜色 4 10 2" xfId="2435" xr:uid="{00000000-0005-0000-0000-00007E090000}"/>
    <cellStyle name="60% - 强调文字颜色 4 10 3" xfId="2436" xr:uid="{00000000-0005-0000-0000-00007F090000}"/>
    <cellStyle name="60% - 强调文字颜色 4 11" xfId="2437" xr:uid="{00000000-0005-0000-0000-000080090000}"/>
    <cellStyle name="60% - 强调文字颜色 4 11 2" xfId="2438" xr:uid="{00000000-0005-0000-0000-000081090000}"/>
    <cellStyle name="60% - 强调文字颜色 4 11 3" xfId="2439" xr:uid="{00000000-0005-0000-0000-000082090000}"/>
    <cellStyle name="60% - 强调文字颜色 4 12" xfId="2440" xr:uid="{00000000-0005-0000-0000-000083090000}"/>
    <cellStyle name="60% - 强调文字颜色 4 12 2" xfId="2441" xr:uid="{00000000-0005-0000-0000-000084090000}"/>
    <cellStyle name="60% - 强调文字颜色 4 12 3" xfId="2442" xr:uid="{00000000-0005-0000-0000-000085090000}"/>
    <cellStyle name="60% - 强调文字颜色 4 2" xfId="2443" xr:uid="{00000000-0005-0000-0000-000086090000}"/>
    <cellStyle name="60% - 强调文字颜色 4 2 2" xfId="2444" xr:uid="{00000000-0005-0000-0000-000087090000}"/>
    <cellStyle name="60% - 强调文字颜色 4 2 3" xfId="2445" xr:uid="{00000000-0005-0000-0000-000088090000}"/>
    <cellStyle name="60% - 强调文字颜色 4 2 4" xfId="2446" xr:uid="{00000000-0005-0000-0000-000089090000}"/>
    <cellStyle name="60% - 强调文字颜色 4 3" xfId="2447" xr:uid="{00000000-0005-0000-0000-00008A090000}"/>
    <cellStyle name="60% - 强调文字颜色 4 3 2" xfId="2448" xr:uid="{00000000-0005-0000-0000-00008B090000}"/>
    <cellStyle name="60% - 强调文字颜色 4 3 3" xfId="2449" xr:uid="{00000000-0005-0000-0000-00008C090000}"/>
    <cellStyle name="60% - 强调文字颜色 4 4" xfId="2450" xr:uid="{00000000-0005-0000-0000-00008D090000}"/>
    <cellStyle name="60% - 强调文字颜色 4 4 2" xfId="2451" xr:uid="{00000000-0005-0000-0000-00008E090000}"/>
    <cellStyle name="60% - 强调文字颜色 4 4 3" xfId="2452" xr:uid="{00000000-0005-0000-0000-00008F090000}"/>
    <cellStyle name="60% - 强调文字颜色 4 5" xfId="2453" xr:uid="{00000000-0005-0000-0000-000090090000}"/>
    <cellStyle name="60% - 强调文字颜色 4 5 2" xfId="2454" xr:uid="{00000000-0005-0000-0000-000091090000}"/>
    <cellStyle name="60% - 强调文字颜色 4 5 3" xfId="2455" xr:uid="{00000000-0005-0000-0000-000092090000}"/>
    <cellStyle name="60% - 强调文字颜色 4 6" xfId="2456" xr:uid="{00000000-0005-0000-0000-000093090000}"/>
    <cellStyle name="60% - 强调文字颜色 4 6 2" xfId="2457" xr:uid="{00000000-0005-0000-0000-000094090000}"/>
    <cellStyle name="60% - 强调文字颜色 4 6 3" xfId="2458" xr:uid="{00000000-0005-0000-0000-000095090000}"/>
    <cellStyle name="60% - 强调文字颜色 4 7" xfId="2459" xr:uid="{00000000-0005-0000-0000-000096090000}"/>
    <cellStyle name="60% - 强调文字颜色 4 7 2" xfId="2460" xr:uid="{00000000-0005-0000-0000-000097090000}"/>
    <cellStyle name="60% - 强调文字颜色 4 7 3" xfId="2461" xr:uid="{00000000-0005-0000-0000-000098090000}"/>
    <cellStyle name="60% - 强调文字颜色 4 8" xfId="2462" xr:uid="{00000000-0005-0000-0000-000099090000}"/>
    <cellStyle name="60% - 强调文字颜色 4 8 2" xfId="2463" xr:uid="{00000000-0005-0000-0000-00009A090000}"/>
    <cellStyle name="60% - 强调文字颜色 4 8 3" xfId="2464" xr:uid="{00000000-0005-0000-0000-00009B090000}"/>
    <cellStyle name="60% - 强调文字颜色 4 9" xfId="2465" xr:uid="{00000000-0005-0000-0000-00009C090000}"/>
    <cellStyle name="60% - 强调文字颜色 4 9 2" xfId="2466" xr:uid="{00000000-0005-0000-0000-00009D090000}"/>
    <cellStyle name="60% - 强调文字颜色 4 9 3" xfId="2467" xr:uid="{00000000-0005-0000-0000-00009E090000}"/>
    <cellStyle name="60% - 强调文字颜色 5 10" xfId="2468" xr:uid="{00000000-0005-0000-0000-00009F090000}"/>
    <cellStyle name="60% - 强调文字颜色 5 10 2" xfId="2469" xr:uid="{00000000-0005-0000-0000-0000A0090000}"/>
    <cellStyle name="60% - 强调文字颜色 5 10 3" xfId="2470" xr:uid="{00000000-0005-0000-0000-0000A1090000}"/>
    <cellStyle name="60% - 强调文字颜色 5 11" xfId="2471" xr:uid="{00000000-0005-0000-0000-0000A2090000}"/>
    <cellStyle name="60% - 强调文字颜色 5 11 2" xfId="2472" xr:uid="{00000000-0005-0000-0000-0000A3090000}"/>
    <cellStyle name="60% - 强调文字颜色 5 11 3" xfId="2473" xr:uid="{00000000-0005-0000-0000-0000A4090000}"/>
    <cellStyle name="60% - 强调文字颜色 5 12" xfId="2474" xr:uid="{00000000-0005-0000-0000-0000A5090000}"/>
    <cellStyle name="60% - 强调文字颜色 5 12 2" xfId="2475" xr:uid="{00000000-0005-0000-0000-0000A6090000}"/>
    <cellStyle name="60% - 强调文字颜色 5 12 3" xfId="2476" xr:uid="{00000000-0005-0000-0000-0000A7090000}"/>
    <cellStyle name="60% - 强调文字颜色 5 2" xfId="2477" xr:uid="{00000000-0005-0000-0000-0000A8090000}"/>
    <cellStyle name="60% - 强调文字颜色 5 2 2" xfId="2478" xr:uid="{00000000-0005-0000-0000-0000A9090000}"/>
    <cellStyle name="60% - 强调文字颜色 5 2 3" xfId="2479" xr:uid="{00000000-0005-0000-0000-0000AA090000}"/>
    <cellStyle name="60% - 强调文字颜色 5 2 4" xfId="2480" xr:uid="{00000000-0005-0000-0000-0000AB090000}"/>
    <cellStyle name="60% - 强调文字颜色 5 3" xfId="2481" xr:uid="{00000000-0005-0000-0000-0000AC090000}"/>
    <cellStyle name="60% - 强调文字颜色 5 3 2" xfId="2482" xr:uid="{00000000-0005-0000-0000-0000AD090000}"/>
    <cellStyle name="60% - 强调文字颜色 5 3 3" xfId="2483" xr:uid="{00000000-0005-0000-0000-0000AE090000}"/>
    <cellStyle name="60% - 强调文字颜色 5 4" xfId="2484" xr:uid="{00000000-0005-0000-0000-0000AF090000}"/>
    <cellStyle name="60% - 强调文字颜色 5 4 2" xfId="2485" xr:uid="{00000000-0005-0000-0000-0000B0090000}"/>
    <cellStyle name="60% - 强调文字颜色 5 4 3" xfId="2486" xr:uid="{00000000-0005-0000-0000-0000B1090000}"/>
    <cellStyle name="60% - 强调文字颜色 5 5" xfId="2487" xr:uid="{00000000-0005-0000-0000-0000B2090000}"/>
    <cellStyle name="60% - 强调文字颜色 5 5 2" xfId="2488" xr:uid="{00000000-0005-0000-0000-0000B3090000}"/>
    <cellStyle name="60% - 强调文字颜色 5 5 3" xfId="2489" xr:uid="{00000000-0005-0000-0000-0000B4090000}"/>
    <cellStyle name="60% - 强调文字颜色 5 6" xfId="2490" xr:uid="{00000000-0005-0000-0000-0000B5090000}"/>
    <cellStyle name="60% - 强调文字颜色 5 6 2" xfId="2491" xr:uid="{00000000-0005-0000-0000-0000B6090000}"/>
    <cellStyle name="60% - 强调文字颜色 5 6 3" xfId="2492" xr:uid="{00000000-0005-0000-0000-0000B7090000}"/>
    <cellStyle name="60% - 强调文字颜色 5 7" xfId="2493" xr:uid="{00000000-0005-0000-0000-0000B8090000}"/>
    <cellStyle name="60% - 强调文字颜色 5 7 2" xfId="2494" xr:uid="{00000000-0005-0000-0000-0000B9090000}"/>
    <cellStyle name="60% - 强调文字颜色 5 7 3" xfId="2495" xr:uid="{00000000-0005-0000-0000-0000BA090000}"/>
    <cellStyle name="60% - 强调文字颜色 5 8" xfId="2496" xr:uid="{00000000-0005-0000-0000-0000BB090000}"/>
    <cellStyle name="60% - 强调文字颜色 5 8 2" xfId="2497" xr:uid="{00000000-0005-0000-0000-0000BC090000}"/>
    <cellStyle name="60% - 强调文字颜色 5 8 3" xfId="2498" xr:uid="{00000000-0005-0000-0000-0000BD090000}"/>
    <cellStyle name="60% - 强调文字颜色 5 9" xfId="2499" xr:uid="{00000000-0005-0000-0000-0000BE090000}"/>
    <cellStyle name="60% - 强调文字颜色 5 9 2" xfId="2500" xr:uid="{00000000-0005-0000-0000-0000BF090000}"/>
    <cellStyle name="60% - 强调文字颜色 5 9 3" xfId="2501" xr:uid="{00000000-0005-0000-0000-0000C0090000}"/>
    <cellStyle name="60% - 强调文字颜色 6 10" xfId="2502" xr:uid="{00000000-0005-0000-0000-0000C1090000}"/>
    <cellStyle name="60% - 强调文字颜色 6 10 2" xfId="2503" xr:uid="{00000000-0005-0000-0000-0000C2090000}"/>
    <cellStyle name="60% - 强调文字颜色 6 10 3" xfId="2504" xr:uid="{00000000-0005-0000-0000-0000C3090000}"/>
    <cellStyle name="60% - 强调文字颜色 6 11" xfId="2505" xr:uid="{00000000-0005-0000-0000-0000C4090000}"/>
    <cellStyle name="60% - 强调文字颜色 6 11 2" xfId="2506" xr:uid="{00000000-0005-0000-0000-0000C5090000}"/>
    <cellStyle name="60% - 强调文字颜色 6 11 3" xfId="2507" xr:uid="{00000000-0005-0000-0000-0000C6090000}"/>
    <cellStyle name="60% - 强调文字颜色 6 12" xfId="2508" xr:uid="{00000000-0005-0000-0000-0000C7090000}"/>
    <cellStyle name="60% - 强调文字颜色 6 12 2" xfId="2509" xr:uid="{00000000-0005-0000-0000-0000C8090000}"/>
    <cellStyle name="60% - 强调文字颜色 6 12 3" xfId="2510" xr:uid="{00000000-0005-0000-0000-0000C9090000}"/>
    <cellStyle name="60% - 强调文字颜色 6 2" xfId="2511" xr:uid="{00000000-0005-0000-0000-0000CA090000}"/>
    <cellStyle name="60% - 强调文字颜色 6 2 2" xfId="2512" xr:uid="{00000000-0005-0000-0000-0000CB090000}"/>
    <cellStyle name="60% - 强调文字颜色 6 2 3" xfId="2513" xr:uid="{00000000-0005-0000-0000-0000CC090000}"/>
    <cellStyle name="60% - 强调文字颜色 6 2 4" xfId="2514" xr:uid="{00000000-0005-0000-0000-0000CD090000}"/>
    <cellStyle name="60% - 强调文字颜色 6 3" xfId="2515" xr:uid="{00000000-0005-0000-0000-0000CE090000}"/>
    <cellStyle name="60% - 强调文字颜色 6 3 2" xfId="2516" xr:uid="{00000000-0005-0000-0000-0000CF090000}"/>
    <cellStyle name="60% - 强调文字颜色 6 3 3" xfId="2517" xr:uid="{00000000-0005-0000-0000-0000D0090000}"/>
    <cellStyle name="60% - 强调文字颜色 6 4" xfId="2518" xr:uid="{00000000-0005-0000-0000-0000D1090000}"/>
    <cellStyle name="60% - 强调文字颜色 6 4 2" xfId="2519" xr:uid="{00000000-0005-0000-0000-0000D2090000}"/>
    <cellStyle name="60% - 强调文字颜色 6 4 3" xfId="2520" xr:uid="{00000000-0005-0000-0000-0000D3090000}"/>
    <cellStyle name="60% - 强调文字颜色 6 5" xfId="2521" xr:uid="{00000000-0005-0000-0000-0000D4090000}"/>
    <cellStyle name="60% - 强调文字颜色 6 5 2" xfId="2522" xr:uid="{00000000-0005-0000-0000-0000D5090000}"/>
    <cellStyle name="60% - 强调文字颜色 6 5 3" xfId="2523" xr:uid="{00000000-0005-0000-0000-0000D6090000}"/>
    <cellStyle name="60% - 强调文字颜色 6 6" xfId="2524" xr:uid="{00000000-0005-0000-0000-0000D7090000}"/>
    <cellStyle name="60% - 强调文字颜色 6 6 2" xfId="2525" xr:uid="{00000000-0005-0000-0000-0000D8090000}"/>
    <cellStyle name="60% - 强调文字颜色 6 6 3" xfId="2526" xr:uid="{00000000-0005-0000-0000-0000D9090000}"/>
    <cellStyle name="60% - 强调文字颜色 6 7" xfId="2527" xr:uid="{00000000-0005-0000-0000-0000DA090000}"/>
    <cellStyle name="60% - 强调文字颜色 6 7 2" xfId="2528" xr:uid="{00000000-0005-0000-0000-0000DB090000}"/>
    <cellStyle name="60% - 强调文字颜色 6 7 3" xfId="2529" xr:uid="{00000000-0005-0000-0000-0000DC090000}"/>
    <cellStyle name="60% - 强调文字颜色 6 8" xfId="2530" xr:uid="{00000000-0005-0000-0000-0000DD090000}"/>
    <cellStyle name="60% - 强调文字颜色 6 8 2" xfId="2531" xr:uid="{00000000-0005-0000-0000-0000DE090000}"/>
    <cellStyle name="60% - 强调文字颜色 6 8 3" xfId="2532" xr:uid="{00000000-0005-0000-0000-0000DF090000}"/>
    <cellStyle name="60% - 强调文字颜色 6 9" xfId="2533" xr:uid="{00000000-0005-0000-0000-0000E0090000}"/>
    <cellStyle name="60% - 强调文字颜色 6 9 2" xfId="2534" xr:uid="{00000000-0005-0000-0000-0000E1090000}"/>
    <cellStyle name="60% - 强调文字颜色 6 9 3" xfId="2535" xr:uid="{00000000-0005-0000-0000-0000E2090000}"/>
    <cellStyle name="6mal" xfId="2536" xr:uid="{00000000-0005-0000-0000-0000E3090000}"/>
    <cellStyle name="9" xfId="2537" xr:uid="{00000000-0005-0000-0000-0000E4090000}"/>
    <cellStyle name="9_020100二局股份公司" xfId="2538" xr:uid="{00000000-0005-0000-0000-0000E5090000}"/>
    <cellStyle name="9_020100二局股份公司_2" xfId="2539" xr:uid="{00000000-0005-0000-0000-0000E6090000}"/>
    <cellStyle name="9_0201B二局股份公司评估表0604" xfId="2540" xr:uid="{00000000-0005-0000-0000-0000E7090000}"/>
    <cellStyle name="9_二局股份公司报表" xfId="2541" xr:uid="{00000000-0005-0000-0000-0000E8090000}"/>
    <cellStyle name="9_房开" xfId="2542" xr:uid="{00000000-0005-0000-0000-0000E9090000}"/>
    <cellStyle name="9_中铁工程总公司收益法0821" xfId="2543" xr:uid="{00000000-0005-0000-0000-0000EA090000}"/>
    <cellStyle name="99/12/31" xfId="2544" xr:uid="{00000000-0005-0000-0000-0000EB090000}"/>
    <cellStyle name="99/12/31 2" xfId="2545" xr:uid="{00000000-0005-0000-0000-0000EC090000}"/>
    <cellStyle name="99/12/31 2 2" xfId="2546" xr:uid="{00000000-0005-0000-0000-0000ED090000}"/>
    <cellStyle name="99/12/31 2 2 2" xfId="2547" xr:uid="{00000000-0005-0000-0000-0000EE090000}"/>
    <cellStyle name="99/12/31 2 3" xfId="2548" xr:uid="{00000000-0005-0000-0000-0000EF090000}"/>
    <cellStyle name="99/12/31 3" xfId="2549" xr:uid="{00000000-0005-0000-0000-0000F0090000}"/>
    <cellStyle name="99/12/31 3 2" xfId="2550" xr:uid="{00000000-0005-0000-0000-0000F1090000}"/>
    <cellStyle name="99/12/31 3 2 2" xfId="2551" xr:uid="{00000000-0005-0000-0000-0000F2090000}"/>
    <cellStyle name="99/12/31 3 3" xfId="2552" xr:uid="{00000000-0005-0000-0000-0000F3090000}"/>
    <cellStyle name="99/12/31 4" xfId="2553" xr:uid="{00000000-0005-0000-0000-0000F4090000}"/>
    <cellStyle name="99/12/31 4 2" xfId="2554" xr:uid="{00000000-0005-0000-0000-0000F5090000}"/>
    <cellStyle name="99/12/31 4 2 2" xfId="2555" xr:uid="{00000000-0005-0000-0000-0000F6090000}"/>
    <cellStyle name="99/12/31 4 3" xfId="2556" xr:uid="{00000000-0005-0000-0000-0000F7090000}"/>
    <cellStyle name="99/12/31 5" xfId="2557" xr:uid="{00000000-0005-0000-0000-0000F8090000}"/>
    <cellStyle name="99/12/31 5 2" xfId="2558" xr:uid="{00000000-0005-0000-0000-0000F9090000}"/>
    <cellStyle name="99/12/31 6" xfId="2559" xr:uid="{00000000-0005-0000-0000-0000FA090000}"/>
    <cellStyle name="AA FRAME" xfId="2560" xr:uid="{00000000-0005-0000-0000-0000FB090000}"/>
    <cellStyle name="AA FRAME 2" xfId="2561" xr:uid="{00000000-0005-0000-0000-0000FC090000}"/>
    <cellStyle name="AA HEADING" xfId="2562" xr:uid="{00000000-0005-0000-0000-0000FD090000}"/>
    <cellStyle name="AA INITIALS" xfId="2563" xr:uid="{00000000-0005-0000-0000-0000FE090000}"/>
    <cellStyle name="AA INPUT" xfId="2564" xr:uid="{00000000-0005-0000-0000-0000FF090000}"/>
    <cellStyle name="AA LOCK" xfId="2565" xr:uid="{00000000-0005-0000-0000-0000000A0000}"/>
    <cellStyle name="AA MGR NAME" xfId="2566" xr:uid="{00000000-0005-0000-0000-0000010A0000}"/>
    <cellStyle name="AA NORMAL" xfId="2567" xr:uid="{00000000-0005-0000-0000-0000020A0000}"/>
    <cellStyle name="AA NUMBER" xfId="2568" xr:uid="{00000000-0005-0000-0000-0000030A0000}"/>
    <cellStyle name="AA NUMBER2" xfId="2569" xr:uid="{00000000-0005-0000-0000-0000040A0000}"/>
    <cellStyle name="AA QUESTION" xfId="2570" xr:uid="{00000000-0005-0000-0000-0000050A0000}"/>
    <cellStyle name="AA SHADE" xfId="2571" xr:uid="{00000000-0005-0000-0000-0000060A0000}"/>
    <cellStyle name="Accent1" xfId="2572" xr:uid="{00000000-0005-0000-0000-0000070A0000}"/>
    <cellStyle name="Accent1 - 20%" xfId="2573" xr:uid="{00000000-0005-0000-0000-0000080A0000}"/>
    <cellStyle name="Accent1 - 20% 2" xfId="2574" xr:uid="{00000000-0005-0000-0000-0000090A0000}"/>
    <cellStyle name="Accent1 - 20% 3" xfId="2575" xr:uid="{00000000-0005-0000-0000-00000A0A0000}"/>
    <cellStyle name="Accent1 - 20% 4" xfId="2576" xr:uid="{00000000-0005-0000-0000-00000B0A0000}"/>
    <cellStyle name="Accent1 - 40%" xfId="2577" xr:uid="{00000000-0005-0000-0000-00000C0A0000}"/>
    <cellStyle name="Accent1 - 40% 2" xfId="2578" xr:uid="{00000000-0005-0000-0000-00000D0A0000}"/>
    <cellStyle name="Accent1 - 40% 3" xfId="2579" xr:uid="{00000000-0005-0000-0000-00000E0A0000}"/>
    <cellStyle name="Accent1 - 40% 4" xfId="2580" xr:uid="{00000000-0005-0000-0000-00000F0A0000}"/>
    <cellStyle name="Accent1 - 60%" xfId="2581" xr:uid="{00000000-0005-0000-0000-0000100A0000}"/>
    <cellStyle name="Accent1 - 60% 2" xfId="2582" xr:uid="{00000000-0005-0000-0000-0000110A0000}"/>
    <cellStyle name="Accent1 - 60% 3" xfId="2583" xr:uid="{00000000-0005-0000-0000-0000120A0000}"/>
    <cellStyle name="Accent1 2" xfId="2584" xr:uid="{00000000-0005-0000-0000-0000130A0000}"/>
    <cellStyle name="Accent1 3" xfId="2585" xr:uid="{00000000-0005-0000-0000-0000140A0000}"/>
    <cellStyle name="Accent1_02大力矿业" xfId="2586" xr:uid="{00000000-0005-0000-0000-0000150A0000}"/>
    <cellStyle name="Accent2" xfId="2587" xr:uid="{00000000-0005-0000-0000-0000160A0000}"/>
    <cellStyle name="Accent2 - 20%" xfId="2588" xr:uid="{00000000-0005-0000-0000-0000170A0000}"/>
    <cellStyle name="Accent2 - 20% 2" xfId="2589" xr:uid="{00000000-0005-0000-0000-0000180A0000}"/>
    <cellStyle name="Accent2 - 20% 3" xfId="2590" xr:uid="{00000000-0005-0000-0000-0000190A0000}"/>
    <cellStyle name="Accent2 - 20% 4" xfId="2591" xr:uid="{00000000-0005-0000-0000-00001A0A0000}"/>
    <cellStyle name="Accent2 - 40%" xfId="2592" xr:uid="{00000000-0005-0000-0000-00001B0A0000}"/>
    <cellStyle name="Accent2 - 40% 2" xfId="2593" xr:uid="{00000000-0005-0000-0000-00001C0A0000}"/>
    <cellStyle name="Accent2 - 40% 3" xfId="2594" xr:uid="{00000000-0005-0000-0000-00001D0A0000}"/>
    <cellStyle name="Accent2 - 40% 4" xfId="2595" xr:uid="{00000000-0005-0000-0000-00001E0A0000}"/>
    <cellStyle name="Accent2 - 60%" xfId="2596" xr:uid="{00000000-0005-0000-0000-00001F0A0000}"/>
    <cellStyle name="Accent2 - 60% 2" xfId="2597" xr:uid="{00000000-0005-0000-0000-0000200A0000}"/>
    <cellStyle name="Accent2 - 60% 3" xfId="2598" xr:uid="{00000000-0005-0000-0000-0000210A0000}"/>
    <cellStyle name="Accent2 2" xfId="2599" xr:uid="{00000000-0005-0000-0000-0000220A0000}"/>
    <cellStyle name="Accent2 3" xfId="2600" xr:uid="{00000000-0005-0000-0000-0000230A0000}"/>
    <cellStyle name="Accent2_02大力矿业" xfId="2601" xr:uid="{00000000-0005-0000-0000-0000240A0000}"/>
    <cellStyle name="Accent3" xfId="2602" xr:uid="{00000000-0005-0000-0000-0000250A0000}"/>
    <cellStyle name="Accent3 - 20%" xfId="2603" xr:uid="{00000000-0005-0000-0000-0000260A0000}"/>
    <cellStyle name="Accent3 - 20% 2" xfId="2604" xr:uid="{00000000-0005-0000-0000-0000270A0000}"/>
    <cellStyle name="Accent3 - 20% 3" xfId="2605" xr:uid="{00000000-0005-0000-0000-0000280A0000}"/>
    <cellStyle name="Accent3 - 20% 4" xfId="2606" xr:uid="{00000000-0005-0000-0000-0000290A0000}"/>
    <cellStyle name="Accent3 - 40%" xfId="2607" xr:uid="{00000000-0005-0000-0000-00002A0A0000}"/>
    <cellStyle name="Accent3 - 40% 2" xfId="2608" xr:uid="{00000000-0005-0000-0000-00002B0A0000}"/>
    <cellStyle name="Accent3 - 40% 3" xfId="2609" xr:uid="{00000000-0005-0000-0000-00002C0A0000}"/>
    <cellStyle name="Accent3 - 40% 4" xfId="2610" xr:uid="{00000000-0005-0000-0000-00002D0A0000}"/>
    <cellStyle name="Accent3 - 60%" xfId="2611" xr:uid="{00000000-0005-0000-0000-00002E0A0000}"/>
    <cellStyle name="Accent3 - 60% 2" xfId="2612" xr:uid="{00000000-0005-0000-0000-00002F0A0000}"/>
    <cellStyle name="Accent3 - 60% 3" xfId="2613" xr:uid="{00000000-0005-0000-0000-0000300A0000}"/>
    <cellStyle name="Accent3 2" xfId="2614" xr:uid="{00000000-0005-0000-0000-0000310A0000}"/>
    <cellStyle name="Accent3 3" xfId="2615" xr:uid="{00000000-0005-0000-0000-0000320A0000}"/>
    <cellStyle name="Accent3_02大力矿业" xfId="2616" xr:uid="{00000000-0005-0000-0000-0000330A0000}"/>
    <cellStyle name="Accent4" xfId="2617" xr:uid="{00000000-0005-0000-0000-0000340A0000}"/>
    <cellStyle name="Accent4 - 20%" xfId="2618" xr:uid="{00000000-0005-0000-0000-0000350A0000}"/>
    <cellStyle name="Accent4 - 20% 2" xfId="2619" xr:uid="{00000000-0005-0000-0000-0000360A0000}"/>
    <cellStyle name="Accent4 - 20% 3" xfId="2620" xr:uid="{00000000-0005-0000-0000-0000370A0000}"/>
    <cellStyle name="Accent4 - 20% 4" xfId="2621" xr:uid="{00000000-0005-0000-0000-0000380A0000}"/>
    <cellStyle name="Accent4 - 40%" xfId="2622" xr:uid="{00000000-0005-0000-0000-0000390A0000}"/>
    <cellStyle name="Accent4 - 40% 2" xfId="2623" xr:uid="{00000000-0005-0000-0000-00003A0A0000}"/>
    <cellStyle name="Accent4 - 40% 3" xfId="2624" xr:uid="{00000000-0005-0000-0000-00003B0A0000}"/>
    <cellStyle name="Accent4 - 40% 4" xfId="2625" xr:uid="{00000000-0005-0000-0000-00003C0A0000}"/>
    <cellStyle name="Accent4 - 60%" xfId="2626" xr:uid="{00000000-0005-0000-0000-00003D0A0000}"/>
    <cellStyle name="Accent4 - 60% 2" xfId="2627" xr:uid="{00000000-0005-0000-0000-00003E0A0000}"/>
    <cellStyle name="Accent4 - 60% 3" xfId="2628" xr:uid="{00000000-0005-0000-0000-00003F0A0000}"/>
    <cellStyle name="Accent4 2" xfId="2629" xr:uid="{00000000-0005-0000-0000-0000400A0000}"/>
    <cellStyle name="Accent4 3" xfId="2630" xr:uid="{00000000-0005-0000-0000-0000410A0000}"/>
    <cellStyle name="Accent4_02大力矿业" xfId="2631" xr:uid="{00000000-0005-0000-0000-0000420A0000}"/>
    <cellStyle name="Accent5" xfId="2632" xr:uid="{00000000-0005-0000-0000-0000430A0000}"/>
    <cellStyle name="Accent5 - 20%" xfId="2633" xr:uid="{00000000-0005-0000-0000-0000440A0000}"/>
    <cellStyle name="Accent5 - 20% 2" xfId="2634" xr:uid="{00000000-0005-0000-0000-0000450A0000}"/>
    <cellStyle name="Accent5 - 20% 3" xfId="2635" xr:uid="{00000000-0005-0000-0000-0000460A0000}"/>
    <cellStyle name="Accent5 - 20% 4" xfId="2636" xr:uid="{00000000-0005-0000-0000-0000470A0000}"/>
    <cellStyle name="Accent5 - 40%" xfId="2637" xr:uid="{00000000-0005-0000-0000-0000480A0000}"/>
    <cellStyle name="Accent5 - 40% 2" xfId="2638" xr:uid="{00000000-0005-0000-0000-0000490A0000}"/>
    <cellStyle name="Accent5 - 40% 3" xfId="2639" xr:uid="{00000000-0005-0000-0000-00004A0A0000}"/>
    <cellStyle name="Accent5 - 40% 4" xfId="2640" xr:uid="{00000000-0005-0000-0000-00004B0A0000}"/>
    <cellStyle name="Accent5 - 60%" xfId="2641" xr:uid="{00000000-0005-0000-0000-00004C0A0000}"/>
    <cellStyle name="Accent5 - 60% 2" xfId="2642" xr:uid="{00000000-0005-0000-0000-00004D0A0000}"/>
    <cellStyle name="Accent5 - 60% 3" xfId="2643" xr:uid="{00000000-0005-0000-0000-00004E0A0000}"/>
    <cellStyle name="Accent5 2" xfId="2644" xr:uid="{00000000-0005-0000-0000-00004F0A0000}"/>
    <cellStyle name="Accent5 3" xfId="2645" xr:uid="{00000000-0005-0000-0000-0000500A0000}"/>
    <cellStyle name="Accent5_02大力矿业" xfId="2646" xr:uid="{00000000-0005-0000-0000-0000510A0000}"/>
    <cellStyle name="Accent6" xfId="2647" xr:uid="{00000000-0005-0000-0000-0000520A0000}"/>
    <cellStyle name="Accent6 - 20%" xfId="2648" xr:uid="{00000000-0005-0000-0000-0000530A0000}"/>
    <cellStyle name="Accent6 - 20% 2" xfId="2649" xr:uid="{00000000-0005-0000-0000-0000540A0000}"/>
    <cellStyle name="Accent6 - 20% 3" xfId="2650" xr:uid="{00000000-0005-0000-0000-0000550A0000}"/>
    <cellStyle name="Accent6 - 20% 4" xfId="2651" xr:uid="{00000000-0005-0000-0000-0000560A0000}"/>
    <cellStyle name="Accent6 - 40%" xfId="2652" xr:uid="{00000000-0005-0000-0000-0000570A0000}"/>
    <cellStyle name="Accent6 - 40% 2" xfId="2653" xr:uid="{00000000-0005-0000-0000-0000580A0000}"/>
    <cellStyle name="Accent6 - 40% 3" xfId="2654" xr:uid="{00000000-0005-0000-0000-0000590A0000}"/>
    <cellStyle name="Accent6 - 40% 4" xfId="2655" xr:uid="{00000000-0005-0000-0000-00005A0A0000}"/>
    <cellStyle name="Accent6 - 60%" xfId="2656" xr:uid="{00000000-0005-0000-0000-00005B0A0000}"/>
    <cellStyle name="Accent6 - 60% 2" xfId="2657" xr:uid="{00000000-0005-0000-0000-00005C0A0000}"/>
    <cellStyle name="Accent6 - 60% 3" xfId="2658" xr:uid="{00000000-0005-0000-0000-00005D0A0000}"/>
    <cellStyle name="Accent6 2" xfId="2659" xr:uid="{00000000-0005-0000-0000-00005E0A0000}"/>
    <cellStyle name="Accent6 3" xfId="2660" xr:uid="{00000000-0005-0000-0000-00005F0A0000}"/>
    <cellStyle name="Accent6_02大力矿业" xfId="2661" xr:uid="{00000000-0005-0000-0000-0000600A0000}"/>
    <cellStyle name="accounting" xfId="2662" xr:uid="{00000000-0005-0000-0000-0000610A0000}"/>
    <cellStyle name="ÀH«áªº¶W³sµ²" xfId="2663" xr:uid="{00000000-0005-0000-0000-0000620A0000}"/>
    <cellStyle name="args.style" xfId="2664" xr:uid="{00000000-0005-0000-0000-0000630A0000}"/>
    <cellStyle name="AUD 0" xfId="2665" xr:uid="{00000000-0005-0000-0000-0000640A0000}"/>
    <cellStyle name="AUD 0 2" xfId="2666" xr:uid="{00000000-0005-0000-0000-0000650A0000}"/>
    <cellStyle name="AUD 0 2 2" xfId="2667" xr:uid="{00000000-0005-0000-0000-0000660A0000}"/>
    <cellStyle name="AUD 0 3" xfId="2668" xr:uid="{00000000-0005-0000-0000-0000670A0000}"/>
    <cellStyle name="AUD 0 4" xfId="2669" xr:uid="{00000000-0005-0000-0000-0000680A0000}"/>
    <cellStyle name="AUD 2" xfId="2670" xr:uid="{00000000-0005-0000-0000-0000690A0000}"/>
    <cellStyle name="AUD 2 2" xfId="2671" xr:uid="{00000000-0005-0000-0000-00006A0A0000}"/>
    <cellStyle name="AUD 2 2 2" xfId="2672" xr:uid="{00000000-0005-0000-0000-00006B0A0000}"/>
    <cellStyle name="AUD 2 3" xfId="2673" xr:uid="{00000000-0005-0000-0000-00006C0A0000}"/>
    <cellStyle name="AUD 2 4" xfId="2674" xr:uid="{00000000-0005-0000-0000-00006D0A0000}"/>
    <cellStyle name="b" xfId="2675" xr:uid="{00000000-0005-0000-0000-00006E0A0000}"/>
    <cellStyle name="background" xfId="2676" xr:uid="{00000000-0005-0000-0000-00006F0A0000}"/>
    <cellStyle name="background 2" xfId="2677" xr:uid="{00000000-0005-0000-0000-0000700A0000}"/>
    <cellStyle name="banner" xfId="2678" xr:uid="{00000000-0005-0000-0000-0000710A0000}"/>
    <cellStyle name="banner 2" xfId="2679" xr:uid="{00000000-0005-0000-0000-0000720A0000}"/>
    <cellStyle name="bl" xfId="2680" xr:uid="{00000000-0005-0000-0000-0000730A0000}"/>
    <cellStyle name="Black" xfId="2681" xr:uid="{00000000-0005-0000-0000-0000740A0000}"/>
    <cellStyle name="Black 2" xfId="2682" xr:uid="{00000000-0005-0000-0000-0000750A0000}"/>
    <cellStyle name="Blue" xfId="2683" xr:uid="{00000000-0005-0000-0000-0000760A0000}"/>
    <cellStyle name="Blue 2" xfId="2684" xr:uid="{00000000-0005-0000-0000-0000770A0000}"/>
    <cellStyle name="Blue 2 2" xfId="2685" xr:uid="{00000000-0005-0000-0000-0000780A0000}"/>
    <cellStyle name="Blue 3" xfId="2686" xr:uid="{00000000-0005-0000-0000-0000790A0000}"/>
    <cellStyle name="Body" xfId="2687" xr:uid="{00000000-0005-0000-0000-00007A0A0000}"/>
    <cellStyle name="Body 2" xfId="2688" xr:uid="{00000000-0005-0000-0000-00007B0A0000}"/>
    <cellStyle name="Bold/Border" xfId="2689" xr:uid="{00000000-0005-0000-0000-00007C0A0000}"/>
    <cellStyle name="Bold/Border 2" xfId="2690" xr:uid="{00000000-0005-0000-0000-00007D0A0000}"/>
    <cellStyle name="Bold/Border 3" xfId="2691" xr:uid="{00000000-0005-0000-0000-00007E0A0000}"/>
    <cellStyle name="Border" xfId="2692" xr:uid="{00000000-0005-0000-0000-00007F0A0000}"/>
    <cellStyle name="Border 2" xfId="2693" xr:uid="{00000000-0005-0000-0000-0000800A0000}"/>
    <cellStyle name="Border 3" xfId="2694" xr:uid="{00000000-0005-0000-0000-0000810A0000}"/>
    <cellStyle name="Bullet" xfId="2695" xr:uid="{00000000-0005-0000-0000-0000820A0000}"/>
    <cellStyle name="Bullet 2" xfId="2696" xr:uid="{00000000-0005-0000-0000-0000830A0000}"/>
    <cellStyle name="Bullet 2 2" xfId="2697" xr:uid="{00000000-0005-0000-0000-0000840A0000}"/>
    <cellStyle name="Bullet 3" xfId="2698" xr:uid="{00000000-0005-0000-0000-0000850A0000}"/>
    <cellStyle name="Bullet 4" xfId="2699" xr:uid="{00000000-0005-0000-0000-0000860A0000}"/>
    <cellStyle name="c" xfId="2700" xr:uid="{00000000-0005-0000-0000-0000870A0000}"/>
    <cellStyle name="c_1028ERP明细估值(DCF)尽职调查表(金嗓子)" xfId="2701" xr:uid="{00000000-0005-0000-0000-0000880A0000}"/>
    <cellStyle name="c_EVP3.01" xfId="2702" xr:uid="{00000000-0005-0000-0000-0000890A0000}"/>
    <cellStyle name="c_GB MODEL 082803 V1" xfId="2703" xr:uid="{00000000-0005-0000-0000-00008A0A0000}"/>
    <cellStyle name="c_GB MODEL 083103 PRC  V3 w product mix change" xfId="2704" xr:uid="{00000000-0005-0000-0000-00008B0A0000}"/>
    <cellStyle name="c_GB model V5.2 0914" xfId="2705" xr:uid="{00000000-0005-0000-0000-00008C0A0000}"/>
    <cellStyle name="c_GB model V7 0914" xfId="2706" xr:uid="{00000000-0005-0000-0000-00008D0A0000}"/>
    <cellStyle name="c_GB model V7 0921" xfId="2707" xr:uid="{00000000-0005-0000-0000-00008E0A0000}"/>
    <cellStyle name="c_铝厂" xfId="2708" xr:uid="{00000000-0005-0000-0000-00008F0A0000}"/>
    <cellStyle name="c_铝厂现金流1122B" xfId="2709" xr:uid="{00000000-0005-0000-0000-0000900A0000}"/>
    <cellStyle name="c_铝厂现金流1125" xfId="2710" xr:uid="{00000000-0005-0000-0000-0000910A0000}"/>
    <cellStyle name="c_现金流" xfId="2711" xr:uid="{00000000-0005-0000-0000-0000920A0000}"/>
    <cellStyle name="calc" xfId="2712" xr:uid="{00000000-0005-0000-0000-0000930A0000}"/>
    <cellStyle name="calc 2" xfId="2713" xr:uid="{00000000-0005-0000-0000-0000940A0000}"/>
    <cellStyle name="Calc Currency (0)" xfId="2714" xr:uid="{00000000-0005-0000-0000-0000950A0000}"/>
    <cellStyle name="Calc Currency (0) 2" xfId="2715" xr:uid="{00000000-0005-0000-0000-0000960A0000}"/>
    <cellStyle name="Calc Currency (0) 2 2" xfId="2716" xr:uid="{00000000-0005-0000-0000-0000970A0000}"/>
    <cellStyle name="Calc Currency (0) 2 3" xfId="2717" xr:uid="{00000000-0005-0000-0000-0000980A0000}"/>
    <cellStyle name="Calc Currency (0) 3" xfId="2718" xr:uid="{00000000-0005-0000-0000-0000990A0000}"/>
    <cellStyle name="Calc Currency (0) 3 2" xfId="2719" xr:uid="{00000000-0005-0000-0000-00009A0A0000}"/>
    <cellStyle name="Calc Currency (0) 3 3" xfId="2720" xr:uid="{00000000-0005-0000-0000-00009B0A0000}"/>
    <cellStyle name="Calc Currency (0) 4" xfId="2721" xr:uid="{00000000-0005-0000-0000-00009C0A0000}"/>
    <cellStyle name="Calc Currency (0) 4 2" xfId="2722" xr:uid="{00000000-0005-0000-0000-00009D0A0000}"/>
    <cellStyle name="Calc Currency (0) 4 3" xfId="2723" xr:uid="{00000000-0005-0000-0000-00009E0A0000}"/>
    <cellStyle name="Calc Currency (0) 5" xfId="2724" xr:uid="{00000000-0005-0000-0000-00009F0A0000}"/>
    <cellStyle name="Calc Currency (0)_030000安徽信达房产080420凌晨feng核对" xfId="2725" xr:uid="{00000000-0005-0000-0000-0000A00A0000}"/>
    <cellStyle name="Calc Currency (2)" xfId="2726" xr:uid="{00000000-0005-0000-0000-0000A10A0000}"/>
    <cellStyle name="Calc Percent (0)" xfId="2727" xr:uid="{00000000-0005-0000-0000-0000A20A0000}"/>
    <cellStyle name="Calc Percent (1)" xfId="2728" xr:uid="{00000000-0005-0000-0000-0000A30A0000}"/>
    <cellStyle name="Calc Percent (2)" xfId="2729" xr:uid="{00000000-0005-0000-0000-0000A40A0000}"/>
    <cellStyle name="Calc Units (0)" xfId="2730" xr:uid="{00000000-0005-0000-0000-0000A50A0000}"/>
    <cellStyle name="Calc Units (1)" xfId="2731" xr:uid="{00000000-0005-0000-0000-0000A60A0000}"/>
    <cellStyle name="Calc Units (2)" xfId="2732" xr:uid="{00000000-0005-0000-0000-0000A70A0000}"/>
    <cellStyle name="calculated" xfId="2733" xr:uid="{00000000-0005-0000-0000-0000A80A0000}"/>
    <cellStyle name="calculated 2" xfId="2734" xr:uid="{00000000-0005-0000-0000-0000A90A0000}"/>
    <cellStyle name="category" xfId="2735" xr:uid="{00000000-0005-0000-0000-0000AA0A0000}"/>
    <cellStyle name="Centred across" xfId="2736" xr:uid="{00000000-0005-0000-0000-0000AB0A0000}"/>
    <cellStyle name="Centred across 2" xfId="2737" xr:uid="{00000000-0005-0000-0000-0000AC0A0000}"/>
    <cellStyle name="Centred across 2 2" xfId="2738" xr:uid="{00000000-0005-0000-0000-0000AD0A0000}"/>
    <cellStyle name="Centred across 3" xfId="2739" xr:uid="{00000000-0005-0000-0000-0000AE0A0000}"/>
    <cellStyle name="Centred across 4" xfId="2740" xr:uid="{00000000-0005-0000-0000-0000AF0A0000}"/>
    <cellStyle name="Code" xfId="2741" xr:uid="{00000000-0005-0000-0000-0000B00A0000}"/>
    <cellStyle name="Col Heads" xfId="2742" xr:uid="{00000000-0005-0000-0000-0000B10A0000}"/>
    <cellStyle name="Col Heads 2" xfId="2743" xr:uid="{00000000-0005-0000-0000-0000B20A0000}"/>
    <cellStyle name="Col Heads 3" xfId="2744" xr:uid="{00000000-0005-0000-0000-0000B30A0000}"/>
    <cellStyle name="Collegamento ipertestuale" xfId="2745" xr:uid="{00000000-0005-0000-0000-0000B40A0000}"/>
    <cellStyle name="ColLevel_0" xfId="2746" xr:uid="{00000000-0005-0000-0000-0000B50A0000}"/>
    <cellStyle name="Column Headings" xfId="2747" xr:uid="{00000000-0005-0000-0000-0000B60A0000}"/>
    <cellStyle name="Column$Headings" xfId="2748" xr:uid="{00000000-0005-0000-0000-0000B70A0000}"/>
    <cellStyle name="Column_Title" xfId="2749" xr:uid="{00000000-0005-0000-0000-0000B80A0000}"/>
    <cellStyle name="Comma  - Style1" xfId="2750" xr:uid="{00000000-0005-0000-0000-0000B90A0000}"/>
    <cellStyle name="Comma  - Style2" xfId="2751" xr:uid="{00000000-0005-0000-0000-0000BA0A0000}"/>
    <cellStyle name="Comma  - Style3" xfId="2752" xr:uid="{00000000-0005-0000-0000-0000BB0A0000}"/>
    <cellStyle name="Comma  - Style4" xfId="2753" xr:uid="{00000000-0005-0000-0000-0000BC0A0000}"/>
    <cellStyle name="Comma  - Style5" xfId="2754" xr:uid="{00000000-0005-0000-0000-0000BD0A0000}"/>
    <cellStyle name="Comma  - Style6" xfId="2755" xr:uid="{00000000-0005-0000-0000-0000BE0A0000}"/>
    <cellStyle name="Comma  - Style7" xfId="2756" xr:uid="{00000000-0005-0000-0000-0000BF0A0000}"/>
    <cellStyle name="Comma  - Style8" xfId="2757" xr:uid="{00000000-0005-0000-0000-0000C00A0000}"/>
    <cellStyle name="Comma [0]" xfId="2758" xr:uid="{00000000-0005-0000-0000-0000C10A0000}"/>
    <cellStyle name="Comma [00]" xfId="2759" xr:uid="{00000000-0005-0000-0000-0000C20A0000}"/>
    <cellStyle name="Comma [00] 2" xfId="2760" xr:uid="{00000000-0005-0000-0000-0000C30A0000}"/>
    <cellStyle name="Comma [00] 2 2" xfId="2761" xr:uid="{00000000-0005-0000-0000-0000C40A0000}"/>
    <cellStyle name="Comma [00] 3" xfId="2762" xr:uid="{00000000-0005-0000-0000-0000C50A0000}"/>
    <cellStyle name="Comma [00] 4" xfId="2763" xr:uid="{00000000-0005-0000-0000-0000C60A0000}"/>
    <cellStyle name="comma zerodec" xfId="2764" xr:uid="{00000000-0005-0000-0000-0000C70A0000}"/>
    <cellStyle name="Comma,0" xfId="2765" xr:uid="{00000000-0005-0000-0000-0000C80A0000}"/>
    <cellStyle name="Comma,0 2" xfId="2766" xr:uid="{00000000-0005-0000-0000-0000C90A0000}"/>
    <cellStyle name="Comma,0 2 2" xfId="2767" xr:uid="{00000000-0005-0000-0000-0000CA0A0000}"/>
    <cellStyle name="Comma,0 3" xfId="2768" xr:uid="{00000000-0005-0000-0000-0000CB0A0000}"/>
    <cellStyle name="Comma,0 4" xfId="2769" xr:uid="{00000000-0005-0000-0000-0000CC0A0000}"/>
    <cellStyle name="Comma,1" xfId="2770" xr:uid="{00000000-0005-0000-0000-0000CD0A0000}"/>
    <cellStyle name="Comma,1 2" xfId="2771" xr:uid="{00000000-0005-0000-0000-0000CE0A0000}"/>
    <cellStyle name="Comma,1 2 2" xfId="2772" xr:uid="{00000000-0005-0000-0000-0000CF0A0000}"/>
    <cellStyle name="Comma,1 2 3" xfId="2773" xr:uid="{00000000-0005-0000-0000-0000D00A0000}"/>
    <cellStyle name="Comma,1 3" xfId="2774" xr:uid="{00000000-0005-0000-0000-0000D10A0000}"/>
    <cellStyle name="Comma,1 4" xfId="2775" xr:uid="{00000000-0005-0000-0000-0000D20A0000}"/>
    <cellStyle name="Comma,2" xfId="2776" xr:uid="{00000000-0005-0000-0000-0000D30A0000}"/>
    <cellStyle name="Comma,2 2" xfId="2777" xr:uid="{00000000-0005-0000-0000-0000D40A0000}"/>
    <cellStyle name="Comma,2 2 2" xfId="2778" xr:uid="{00000000-0005-0000-0000-0000D50A0000}"/>
    <cellStyle name="Comma,2 3" xfId="2779" xr:uid="{00000000-0005-0000-0000-0000D60A0000}"/>
    <cellStyle name="Comma,2 4" xfId="2780" xr:uid="{00000000-0005-0000-0000-0000D70A0000}"/>
    <cellStyle name="Comma[0]" xfId="2781" xr:uid="{00000000-0005-0000-0000-0000D80A0000}"/>
    <cellStyle name="Comma[0] 2" xfId="2782" xr:uid="{00000000-0005-0000-0000-0000D90A0000}"/>
    <cellStyle name="Comma[0] 2 2" xfId="2783" xr:uid="{00000000-0005-0000-0000-0000DA0A0000}"/>
    <cellStyle name="Comma[2]" xfId="2784" xr:uid="{00000000-0005-0000-0000-0000DB0A0000}"/>
    <cellStyle name="Comma[2] 2" xfId="2785" xr:uid="{00000000-0005-0000-0000-0000DC0A0000}"/>
    <cellStyle name="Comma[2] 2 2" xfId="2786" xr:uid="{00000000-0005-0000-0000-0000DD0A0000}"/>
    <cellStyle name="Comma[2] 3" xfId="2787" xr:uid="{00000000-0005-0000-0000-0000DE0A0000}"/>
    <cellStyle name="Comma[2] 4" xfId="2788" xr:uid="{00000000-0005-0000-0000-0000DF0A0000}"/>
    <cellStyle name="Comma_ SG&amp;A Bridge " xfId="2789" xr:uid="{00000000-0005-0000-0000-0000E00A0000}"/>
    <cellStyle name="Comma0" xfId="2790" xr:uid="{00000000-0005-0000-0000-0000E10A0000}"/>
    <cellStyle name="Comma0 - Modelo1" xfId="2791" xr:uid="{00000000-0005-0000-0000-0000E20A0000}"/>
    <cellStyle name="Comma0 - Modelo1 2" xfId="2792" xr:uid="{00000000-0005-0000-0000-0000E30A0000}"/>
    <cellStyle name="Comma0 - Style1" xfId="2793" xr:uid="{00000000-0005-0000-0000-0000E40A0000}"/>
    <cellStyle name="Comma0 2" xfId="2794" xr:uid="{00000000-0005-0000-0000-0000E50A0000}"/>
    <cellStyle name="Comma0 2 2" xfId="2795" xr:uid="{00000000-0005-0000-0000-0000E60A0000}"/>
    <cellStyle name="Comma0 3" xfId="2796" xr:uid="{00000000-0005-0000-0000-0000E70A0000}"/>
    <cellStyle name="Comma0 3 2" xfId="2797" xr:uid="{00000000-0005-0000-0000-0000E80A0000}"/>
    <cellStyle name="Comma0 4" xfId="2798" xr:uid="{00000000-0005-0000-0000-0000E90A0000}"/>
    <cellStyle name="Comma0 5" xfId="2799" xr:uid="{00000000-0005-0000-0000-0000EA0A0000}"/>
    <cellStyle name="Comma0 6" xfId="2800" xr:uid="{00000000-0005-0000-0000-0000EB0A0000}"/>
    <cellStyle name="Comma0 7" xfId="2801" xr:uid="{00000000-0005-0000-0000-0000EC0A0000}"/>
    <cellStyle name="Comma1" xfId="2802" xr:uid="{00000000-0005-0000-0000-0000ED0A0000}"/>
    <cellStyle name="Comma1 - Modelo2" xfId="2803" xr:uid="{00000000-0005-0000-0000-0000EE0A0000}"/>
    <cellStyle name="Comma1 - Modelo2 2" xfId="2804" xr:uid="{00000000-0005-0000-0000-0000EF0A0000}"/>
    <cellStyle name="Comma1 - Style2" xfId="2805" xr:uid="{00000000-0005-0000-0000-0000F00A0000}"/>
    <cellStyle name="Comma1 2" xfId="2806" xr:uid="{00000000-0005-0000-0000-0000F10A0000}"/>
    <cellStyle name="Comma1 2 2" xfId="2807" xr:uid="{00000000-0005-0000-0000-0000F20A0000}"/>
    <cellStyle name="Comma1 3" xfId="2808" xr:uid="{00000000-0005-0000-0000-0000F30A0000}"/>
    <cellStyle name="Comma1 3 2" xfId="2809" xr:uid="{00000000-0005-0000-0000-0000F40A0000}"/>
    <cellStyle name="Comma1 4" xfId="2810" xr:uid="{00000000-0005-0000-0000-0000F50A0000}"/>
    <cellStyle name="Comma1 5" xfId="2811" xr:uid="{00000000-0005-0000-0000-0000F60A0000}"/>
    <cellStyle name="Comma1 6" xfId="2812" xr:uid="{00000000-0005-0000-0000-0000F70A0000}"/>
    <cellStyle name="Comma1 7" xfId="2813" xr:uid="{00000000-0005-0000-0000-0000F80A0000}"/>
    <cellStyle name="Comma2" xfId="2814" xr:uid="{00000000-0005-0000-0000-0000F90A0000}"/>
    <cellStyle name="Comma2 2" xfId="2815" xr:uid="{00000000-0005-0000-0000-0000FA0A0000}"/>
    <cellStyle name="Comma2 2 2" xfId="2816" xr:uid="{00000000-0005-0000-0000-0000FB0A0000}"/>
    <cellStyle name="Comma2 3" xfId="2817" xr:uid="{00000000-0005-0000-0000-0000FC0A0000}"/>
    <cellStyle name="Comma2 4" xfId="2818" xr:uid="{00000000-0005-0000-0000-0000FD0A0000}"/>
    <cellStyle name="comma-d" xfId="2819" xr:uid="{00000000-0005-0000-0000-0000FE0A0000}"/>
    <cellStyle name="ContentsHyperlink" xfId="2820" xr:uid="{00000000-0005-0000-0000-0000FF0A0000}"/>
    <cellStyle name="ContentsHyperlink 2" xfId="2821" xr:uid="{00000000-0005-0000-0000-0000000B0000}"/>
    <cellStyle name="ContentsHyperlink 3" xfId="2822" xr:uid="{00000000-0005-0000-0000-0000010B0000}"/>
    <cellStyle name="Copied" xfId="2823" xr:uid="{00000000-0005-0000-0000-0000020B0000}"/>
    <cellStyle name="Copied 2" xfId="2824" xr:uid="{00000000-0005-0000-0000-0000030B0000}"/>
    <cellStyle name="COST1" xfId="2825" xr:uid="{00000000-0005-0000-0000-0000040B0000}"/>
    <cellStyle name="COST1 2" xfId="2826" xr:uid="{00000000-0005-0000-0000-0000050B0000}"/>
    <cellStyle name="cr" xfId="2827" xr:uid="{00000000-0005-0000-0000-0000060B0000}"/>
    <cellStyle name="cr 2" xfId="2828" xr:uid="{00000000-0005-0000-0000-0000070B0000}"/>
    <cellStyle name="cr 2 2" xfId="2829" xr:uid="{00000000-0005-0000-0000-0000080B0000}"/>
    <cellStyle name="cr 3" xfId="2830" xr:uid="{00000000-0005-0000-0000-0000090B0000}"/>
    <cellStyle name="cr 4" xfId="2831" xr:uid="{00000000-0005-0000-0000-00000A0B0000}"/>
    <cellStyle name="cu" xfId="2832" xr:uid="{00000000-0005-0000-0000-00000B0B0000}"/>
    <cellStyle name="cu 2" xfId="2833" xr:uid="{00000000-0005-0000-0000-00000C0B0000}"/>
    <cellStyle name="cu 2 2" xfId="2834" xr:uid="{00000000-0005-0000-0000-00000D0B0000}"/>
    <cellStyle name="cu 3" xfId="2835" xr:uid="{00000000-0005-0000-0000-00000E0B0000}"/>
    <cellStyle name="cu 3 2" xfId="2836" xr:uid="{00000000-0005-0000-0000-00000F0B0000}"/>
    <cellStyle name="cu 4" xfId="2837" xr:uid="{00000000-0005-0000-0000-0000100B0000}"/>
    <cellStyle name="cu 5" xfId="2838" xr:uid="{00000000-0005-0000-0000-0000110B0000}"/>
    <cellStyle name="Currency $" xfId="2839" xr:uid="{00000000-0005-0000-0000-0000120B0000}"/>
    <cellStyle name="Currency [0]" xfId="2840" xr:uid="{00000000-0005-0000-0000-0000130B0000}"/>
    <cellStyle name="Currency [00]" xfId="2841" xr:uid="{00000000-0005-0000-0000-0000140B0000}"/>
    <cellStyle name="Currency [00] 2" xfId="2842" xr:uid="{00000000-0005-0000-0000-0000150B0000}"/>
    <cellStyle name="Currency [00] 2 2" xfId="2843" xr:uid="{00000000-0005-0000-0000-0000160B0000}"/>
    <cellStyle name="Currency [00] 3" xfId="2844" xr:uid="{00000000-0005-0000-0000-0000170B0000}"/>
    <cellStyle name="Currency [00] 4" xfId="2845" xr:uid="{00000000-0005-0000-0000-0000180B0000}"/>
    <cellStyle name="Currency$[0]" xfId="2846" xr:uid="{00000000-0005-0000-0000-0000190B0000}"/>
    <cellStyle name="Currency$[0] 2" xfId="2847" xr:uid="{00000000-0005-0000-0000-00001A0B0000}"/>
    <cellStyle name="Currency$[0] 2 2" xfId="2848" xr:uid="{00000000-0005-0000-0000-00001B0B0000}"/>
    <cellStyle name="Currency$[0] 2 3" xfId="2849" xr:uid="{00000000-0005-0000-0000-00001C0B0000}"/>
    <cellStyle name="Currency$[0] 3" xfId="2850" xr:uid="{00000000-0005-0000-0000-00001D0B0000}"/>
    <cellStyle name="Currency$[0] 4" xfId="2851" xr:uid="{00000000-0005-0000-0000-00001E0B0000}"/>
    <cellStyle name="Currency$[2]" xfId="2852" xr:uid="{00000000-0005-0000-0000-00001F0B0000}"/>
    <cellStyle name="Currency$[2] 2" xfId="2853" xr:uid="{00000000-0005-0000-0000-0000200B0000}"/>
    <cellStyle name="Currency$[2] 2 2" xfId="2854" xr:uid="{00000000-0005-0000-0000-0000210B0000}"/>
    <cellStyle name="Currency$[2] 2 3" xfId="2855" xr:uid="{00000000-0005-0000-0000-0000220B0000}"/>
    <cellStyle name="Currency$[2] 3" xfId="2856" xr:uid="{00000000-0005-0000-0000-0000230B0000}"/>
    <cellStyle name="Currency$[2] 4" xfId="2857" xr:uid="{00000000-0005-0000-0000-0000240B0000}"/>
    <cellStyle name="Currency,0" xfId="2858" xr:uid="{00000000-0005-0000-0000-0000250B0000}"/>
    <cellStyle name="Currency,0 2" xfId="2859" xr:uid="{00000000-0005-0000-0000-0000260B0000}"/>
    <cellStyle name="Currency,0 2 2" xfId="2860" xr:uid="{00000000-0005-0000-0000-0000270B0000}"/>
    <cellStyle name="Currency,0 3" xfId="2861" xr:uid="{00000000-0005-0000-0000-0000280B0000}"/>
    <cellStyle name="Currency,0 4" xfId="2862" xr:uid="{00000000-0005-0000-0000-0000290B0000}"/>
    <cellStyle name="Currency,2" xfId="2863" xr:uid="{00000000-0005-0000-0000-00002A0B0000}"/>
    <cellStyle name="Currency,2 2" xfId="2864" xr:uid="{00000000-0005-0000-0000-00002B0B0000}"/>
    <cellStyle name="Currency,2 2 2" xfId="2865" xr:uid="{00000000-0005-0000-0000-00002C0B0000}"/>
    <cellStyle name="Currency,2 3" xfId="2866" xr:uid="{00000000-0005-0000-0000-00002D0B0000}"/>
    <cellStyle name="Currency,2 4" xfId="2867" xr:uid="{00000000-0005-0000-0000-00002E0B0000}"/>
    <cellStyle name="Currency[2]" xfId="2868" xr:uid="{00000000-0005-0000-0000-00002F0B0000}"/>
    <cellStyle name="Currency[2] 2" xfId="2869" xr:uid="{00000000-0005-0000-0000-0000300B0000}"/>
    <cellStyle name="Currency[2] 2 2" xfId="2870" xr:uid="{00000000-0005-0000-0000-0000310B0000}"/>
    <cellStyle name="Currency[2] 3" xfId="2871" xr:uid="{00000000-0005-0000-0000-0000320B0000}"/>
    <cellStyle name="Currency[2] 4" xfId="2872" xr:uid="{00000000-0005-0000-0000-0000330B0000}"/>
    <cellStyle name="Currency\[0]" xfId="2873" xr:uid="{00000000-0005-0000-0000-0000340B0000}"/>
    <cellStyle name="Currency\[0] 2" xfId="2874" xr:uid="{00000000-0005-0000-0000-0000350B0000}"/>
    <cellStyle name="Currency\[0] 2 2" xfId="2875" xr:uid="{00000000-0005-0000-0000-0000360B0000}"/>
    <cellStyle name="Currency\[0] 2 3" xfId="2876" xr:uid="{00000000-0005-0000-0000-0000370B0000}"/>
    <cellStyle name="Currency\[0] 3" xfId="2877" xr:uid="{00000000-0005-0000-0000-0000380B0000}"/>
    <cellStyle name="Currency\[0] 4" xfId="2878" xr:uid="{00000000-0005-0000-0000-0000390B0000}"/>
    <cellStyle name="Currency_ rislugp" xfId="2879" xr:uid="{00000000-0005-0000-0000-00003A0B0000}"/>
    <cellStyle name="Currency0" xfId="2880" xr:uid="{00000000-0005-0000-0000-00003B0B0000}"/>
    <cellStyle name="Currency0 2" xfId="2881" xr:uid="{00000000-0005-0000-0000-00003C0B0000}"/>
    <cellStyle name="Currency0 2 2" xfId="2882" xr:uid="{00000000-0005-0000-0000-00003D0B0000}"/>
    <cellStyle name="Currency0 3" xfId="2883" xr:uid="{00000000-0005-0000-0000-00003E0B0000}"/>
    <cellStyle name="Currency0 4" xfId="2884" xr:uid="{00000000-0005-0000-0000-00003F0B0000}"/>
    <cellStyle name="Currency1" xfId="2885" xr:uid="{00000000-0005-0000-0000-0000400B0000}"/>
    <cellStyle name="d" xfId="2886" xr:uid="{00000000-0005-0000-0000-0000410B0000}"/>
    <cellStyle name="d 2" xfId="2887" xr:uid="{00000000-0005-0000-0000-0000420B0000}"/>
    <cellStyle name="d 2 2" xfId="2888" xr:uid="{00000000-0005-0000-0000-0000430B0000}"/>
    <cellStyle name="d 3" xfId="2889" xr:uid="{00000000-0005-0000-0000-0000440B0000}"/>
    <cellStyle name="d 4" xfId="2890" xr:uid="{00000000-0005-0000-0000-0000450B0000}"/>
    <cellStyle name="d." xfId="2891" xr:uid="{00000000-0005-0000-0000-0000460B0000}"/>
    <cellStyle name="d. 2" xfId="2892" xr:uid="{00000000-0005-0000-0000-0000470B0000}"/>
    <cellStyle name="d. 2 2" xfId="2893" xr:uid="{00000000-0005-0000-0000-0000480B0000}"/>
    <cellStyle name="d. 3" xfId="2894" xr:uid="{00000000-0005-0000-0000-0000490B0000}"/>
    <cellStyle name="d. 4" xfId="2895" xr:uid="{00000000-0005-0000-0000-00004A0B0000}"/>
    <cellStyle name="d1" xfId="2896" xr:uid="{00000000-0005-0000-0000-00004B0B0000}"/>
    <cellStyle name="d1 2" xfId="2897" xr:uid="{00000000-0005-0000-0000-00004C0B0000}"/>
    <cellStyle name="d1 2 2" xfId="2898" xr:uid="{00000000-0005-0000-0000-00004D0B0000}"/>
    <cellStyle name="d1 3" xfId="2899" xr:uid="{00000000-0005-0000-0000-00004E0B0000}"/>
    <cellStyle name="d1 4" xfId="2900" xr:uid="{00000000-0005-0000-0000-00004F0B0000}"/>
    <cellStyle name="d2" xfId="2901" xr:uid="{00000000-0005-0000-0000-0000500B0000}"/>
    <cellStyle name="d3" xfId="2902" xr:uid="{00000000-0005-0000-0000-0000510B0000}"/>
    <cellStyle name="d3 2" xfId="2903" xr:uid="{00000000-0005-0000-0000-0000520B0000}"/>
    <cellStyle name="d3 2 2" xfId="2904" xr:uid="{00000000-0005-0000-0000-0000530B0000}"/>
    <cellStyle name="d3 3" xfId="2905" xr:uid="{00000000-0005-0000-0000-0000540B0000}"/>
    <cellStyle name="d3 4" xfId="2906" xr:uid="{00000000-0005-0000-0000-0000550B0000}"/>
    <cellStyle name="Dash" xfId="2907" xr:uid="{00000000-0005-0000-0000-0000560B0000}"/>
    <cellStyle name="Dash 2" xfId="2908" xr:uid="{00000000-0005-0000-0000-0000570B0000}"/>
    <cellStyle name="Dash 2 2" xfId="2909" xr:uid="{00000000-0005-0000-0000-0000580B0000}"/>
    <cellStyle name="Dash 3" xfId="2910" xr:uid="{00000000-0005-0000-0000-0000590B0000}"/>
    <cellStyle name="Dash 4" xfId="2911" xr:uid="{00000000-0005-0000-0000-00005A0B0000}"/>
    <cellStyle name="data" xfId="2912" xr:uid="{00000000-0005-0000-0000-00005B0B0000}"/>
    <cellStyle name="data 2" xfId="2913" xr:uid="{00000000-0005-0000-0000-00005C0B0000}"/>
    <cellStyle name="Date" xfId="2914" xr:uid="{00000000-0005-0000-0000-00005D0B0000}"/>
    <cellStyle name="Date 2" xfId="2915" xr:uid="{00000000-0005-0000-0000-00005E0B0000}"/>
    <cellStyle name="Date 3" xfId="2916" xr:uid="{00000000-0005-0000-0000-00005F0B0000}"/>
    <cellStyle name="Date Short" xfId="2917" xr:uid="{00000000-0005-0000-0000-0000600B0000}"/>
    <cellStyle name="Date_01成都国地置业收益法20071130A" xfId="2918" xr:uid="{00000000-0005-0000-0000-0000610B0000}"/>
    <cellStyle name="datetime" xfId="2919" xr:uid="{00000000-0005-0000-0000-0000620B0000}"/>
    <cellStyle name="datetime 2" xfId="2920" xr:uid="{00000000-0005-0000-0000-0000630B0000}"/>
    <cellStyle name="datetime 2 2" xfId="2921" xr:uid="{00000000-0005-0000-0000-0000640B0000}"/>
    <cellStyle name="datetime 3" xfId="2922" xr:uid="{00000000-0005-0000-0000-0000650B0000}"/>
    <cellStyle name="datetime 4" xfId="2923" xr:uid="{00000000-0005-0000-0000-0000660B0000}"/>
    <cellStyle name="Debit" xfId="2924" xr:uid="{00000000-0005-0000-0000-0000670B0000}"/>
    <cellStyle name="Dezimal [0]_laroux" xfId="2925" xr:uid="{00000000-0005-0000-0000-0000680B0000}"/>
    <cellStyle name="Dezimal_laroux" xfId="2926" xr:uid="{00000000-0005-0000-0000-0000690B0000}"/>
    <cellStyle name="Dia" xfId="2927" xr:uid="{00000000-0005-0000-0000-00006A0B0000}"/>
    <cellStyle name="Dia 2" xfId="2928" xr:uid="{00000000-0005-0000-0000-00006B0B0000}"/>
    <cellStyle name="Dollar (zero dec)" xfId="2929" xr:uid="{00000000-0005-0000-0000-00006C0B0000}"/>
    <cellStyle name="DQ" xfId="2930" xr:uid="{00000000-0005-0000-0000-00006D0B0000}"/>
    <cellStyle name="DQ 2" xfId="2931" xr:uid="{00000000-0005-0000-0000-00006E0B0000}"/>
    <cellStyle name="DQ 2 2" xfId="2932" xr:uid="{00000000-0005-0000-0000-00006F0B0000}"/>
    <cellStyle name="DQ 3" xfId="2933" xr:uid="{00000000-0005-0000-0000-0000700B0000}"/>
    <cellStyle name="du" xfId="2934" xr:uid="{00000000-0005-0000-0000-0000710B0000}"/>
    <cellStyle name="du 2" xfId="2935" xr:uid="{00000000-0005-0000-0000-0000720B0000}"/>
    <cellStyle name="du 2 2" xfId="2936" xr:uid="{00000000-0005-0000-0000-0000730B0000}"/>
    <cellStyle name="du 3" xfId="2937" xr:uid="{00000000-0005-0000-0000-0000740B0000}"/>
    <cellStyle name="du 4" xfId="2938" xr:uid="{00000000-0005-0000-0000-0000750B0000}"/>
    <cellStyle name="E&amp;Y House" xfId="2939" xr:uid="{00000000-0005-0000-0000-0000760B0000}"/>
    <cellStyle name="E&amp;Y House 2" xfId="2940" xr:uid="{00000000-0005-0000-0000-0000770B0000}"/>
    <cellStyle name="Encabez1" xfId="2941" xr:uid="{00000000-0005-0000-0000-0000780B0000}"/>
    <cellStyle name="Encabez1 2" xfId="2942" xr:uid="{00000000-0005-0000-0000-0000790B0000}"/>
    <cellStyle name="Encabez2" xfId="2943" xr:uid="{00000000-0005-0000-0000-00007A0B0000}"/>
    <cellStyle name="Encabez2 2" xfId="2944" xr:uid="{00000000-0005-0000-0000-00007B0B0000}"/>
    <cellStyle name="Enter Currency (0)" xfId="2945" xr:uid="{00000000-0005-0000-0000-00007C0B0000}"/>
    <cellStyle name="Enter Currency (2)" xfId="2946" xr:uid="{00000000-0005-0000-0000-00007D0B0000}"/>
    <cellStyle name="Enter Units (0)" xfId="2947" xr:uid="{00000000-0005-0000-0000-00007E0B0000}"/>
    <cellStyle name="Enter Units (1)" xfId="2948" xr:uid="{00000000-0005-0000-0000-00007F0B0000}"/>
    <cellStyle name="Enter Units (2)" xfId="2949" xr:uid="{00000000-0005-0000-0000-0000800B0000}"/>
    <cellStyle name="Entered" xfId="2950" xr:uid="{00000000-0005-0000-0000-0000810B0000}"/>
    <cellStyle name="Entered 2" xfId="2951" xr:uid="{00000000-0005-0000-0000-0000820B0000}"/>
    <cellStyle name="entry" xfId="2952" xr:uid="{00000000-0005-0000-0000-0000830B0000}"/>
    <cellStyle name="entry box" xfId="2953" xr:uid="{00000000-0005-0000-0000-0000840B0000}"/>
    <cellStyle name="entry box 2" xfId="2954" xr:uid="{00000000-0005-0000-0000-0000850B0000}"/>
    <cellStyle name="EPS" xfId="2955" xr:uid="{00000000-0005-0000-0000-0000860B0000}"/>
    <cellStyle name="EPS 2" xfId="2956" xr:uid="{00000000-0005-0000-0000-0000870B0000}"/>
    <cellStyle name="EPS 2 2" xfId="2957" xr:uid="{00000000-0005-0000-0000-0000880B0000}"/>
    <cellStyle name="EPS 3" xfId="2958" xr:uid="{00000000-0005-0000-0000-0000890B0000}"/>
    <cellStyle name="EPS 4" xfId="2959" xr:uid="{00000000-0005-0000-0000-00008A0B0000}"/>
    <cellStyle name="Euro" xfId="2960" xr:uid="{00000000-0005-0000-0000-00008B0B0000}"/>
    <cellStyle name="Euro 2" xfId="2961" xr:uid="{00000000-0005-0000-0000-00008C0B0000}"/>
    <cellStyle name="Euro 2 2" xfId="2962" xr:uid="{00000000-0005-0000-0000-00008D0B0000}"/>
    <cellStyle name="Euro 3" xfId="2963" xr:uid="{00000000-0005-0000-0000-00008E0B0000}"/>
    <cellStyle name="Euro 4" xfId="2964" xr:uid="{00000000-0005-0000-0000-00008F0B0000}"/>
    <cellStyle name="EY House" xfId="2965" xr:uid="{00000000-0005-0000-0000-0000900B0000}"/>
    <cellStyle name="e鯪9Y_x000b_" xfId="2966" xr:uid="{00000000-0005-0000-0000-0000910B0000}"/>
    <cellStyle name="e鯪9Y_x000b_ 2" xfId="2967" xr:uid="{00000000-0005-0000-0000-0000920B0000}"/>
    <cellStyle name="e鯪9Y_x000b_ 3" xfId="2968" xr:uid="{00000000-0005-0000-0000-0000930B0000}"/>
    <cellStyle name="F2" xfId="2969" xr:uid="{00000000-0005-0000-0000-0000940B0000}"/>
    <cellStyle name="F2 2" xfId="2970" xr:uid="{00000000-0005-0000-0000-0000950B0000}"/>
    <cellStyle name="F3" xfId="2971" xr:uid="{00000000-0005-0000-0000-0000960B0000}"/>
    <cellStyle name="F3 2" xfId="2972" xr:uid="{00000000-0005-0000-0000-0000970B0000}"/>
    <cellStyle name="F4" xfId="2973" xr:uid="{00000000-0005-0000-0000-0000980B0000}"/>
    <cellStyle name="F4 2" xfId="2974" xr:uid="{00000000-0005-0000-0000-0000990B0000}"/>
    <cellStyle name="F5" xfId="2975" xr:uid="{00000000-0005-0000-0000-00009A0B0000}"/>
    <cellStyle name="F5 2" xfId="2976" xr:uid="{00000000-0005-0000-0000-00009B0B0000}"/>
    <cellStyle name="F6" xfId="2977" xr:uid="{00000000-0005-0000-0000-00009C0B0000}"/>
    <cellStyle name="F6 2" xfId="2978" xr:uid="{00000000-0005-0000-0000-00009D0B0000}"/>
    <cellStyle name="F7" xfId="2979" xr:uid="{00000000-0005-0000-0000-00009E0B0000}"/>
    <cellStyle name="F7 2" xfId="2980" xr:uid="{00000000-0005-0000-0000-00009F0B0000}"/>
    <cellStyle name="F8" xfId="2981" xr:uid="{00000000-0005-0000-0000-0000A00B0000}"/>
    <cellStyle name="F8 2" xfId="2982" xr:uid="{00000000-0005-0000-0000-0000A10B0000}"/>
    <cellStyle name="Fijo" xfId="2983" xr:uid="{00000000-0005-0000-0000-0000A20B0000}"/>
    <cellStyle name="Fijo 2" xfId="2984" xr:uid="{00000000-0005-0000-0000-0000A30B0000}"/>
    <cellStyle name="Financiero" xfId="2985" xr:uid="{00000000-0005-0000-0000-0000A40B0000}"/>
    <cellStyle name="Financiero 2" xfId="2986" xr:uid="{00000000-0005-0000-0000-0000A50B0000}"/>
    <cellStyle name="Fixed" xfId="2987" xr:uid="{00000000-0005-0000-0000-0000A60B0000}"/>
    <cellStyle name="Fixed0" xfId="2988" xr:uid="{00000000-0005-0000-0000-0000A70B0000}"/>
    <cellStyle name="Fixed0 2" xfId="2989" xr:uid="{00000000-0005-0000-0000-0000A80B0000}"/>
    <cellStyle name="Fixed0 2 2" xfId="2990" xr:uid="{00000000-0005-0000-0000-0000A90B0000}"/>
    <cellStyle name="Fixed0 3" xfId="2991" xr:uid="{00000000-0005-0000-0000-0000AA0B0000}"/>
    <cellStyle name="Fixed0 4" xfId="2992" xr:uid="{00000000-0005-0000-0000-0000AB0B0000}"/>
    <cellStyle name="Fixed1" xfId="2993" xr:uid="{00000000-0005-0000-0000-0000AC0B0000}"/>
    <cellStyle name="Fixed1 2" xfId="2994" xr:uid="{00000000-0005-0000-0000-0000AD0B0000}"/>
    <cellStyle name="Fixed1 2 2" xfId="2995" xr:uid="{00000000-0005-0000-0000-0000AE0B0000}"/>
    <cellStyle name="Fixed1 3" xfId="2996" xr:uid="{00000000-0005-0000-0000-0000AF0B0000}"/>
    <cellStyle name="Fixed1 4" xfId="2997" xr:uid="{00000000-0005-0000-0000-0000B00B0000}"/>
    <cellStyle name="Followed Hyperlink" xfId="2998" xr:uid="{00000000-0005-0000-0000-0000B10B0000}"/>
    <cellStyle name="Followed Hyperlink 2" xfId="2999" xr:uid="{00000000-0005-0000-0000-0000B20B0000}"/>
    <cellStyle name="Format Number Column" xfId="3000" xr:uid="{00000000-0005-0000-0000-0000B30B0000}"/>
    <cellStyle name="gcd" xfId="3001" xr:uid="{00000000-0005-0000-0000-0000B40B0000}"/>
    <cellStyle name="gcd 2" xfId="3002" xr:uid="{00000000-0005-0000-0000-0000B50B0000}"/>
    <cellStyle name="Grey" xfId="3003" xr:uid="{00000000-0005-0000-0000-0000B60B0000}"/>
    <cellStyle name="Grey 2" xfId="3004" xr:uid="{00000000-0005-0000-0000-0000B70B0000}"/>
    <cellStyle name="Grey 2 2" xfId="3005" xr:uid="{00000000-0005-0000-0000-0000B80B0000}"/>
    <cellStyle name="Grey 3" xfId="3006" xr:uid="{00000000-0005-0000-0000-0000B90B0000}"/>
    <cellStyle name="HEADER" xfId="3007" xr:uid="{00000000-0005-0000-0000-0000BA0B0000}"/>
    <cellStyle name="Header1" xfId="3008" xr:uid="{00000000-0005-0000-0000-0000BB0B0000}"/>
    <cellStyle name="Header2" xfId="3009" xr:uid="{00000000-0005-0000-0000-0000BC0B0000}"/>
    <cellStyle name="Header2 2" xfId="3010" xr:uid="{00000000-0005-0000-0000-0000BD0B0000}"/>
    <cellStyle name="Heading" xfId="3011" xr:uid="{00000000-0005-0000-0000-0000BE0B0000}"/>
    <cellStyle name="Heading1" xfId="3012" xr:uid="{00000000-0005-0000-0000-0000BF0B0000}"/>
    <cellStyle name="Heading1 2" xfId="3013" xr:uid="{00000000-0005-0000-0000-0000C00B0000}"/>
    <cellStyle name="Heading1 3" xfId="3014" xr:uid="{00000000-0005-0000-0000-0000C10B0000}"/>
    <cellStyle name="Heading2" xfId="3015" xr:uid="{00000000-0005-0000-0000-0000C20B0000}"/>
    <cellStyle name="Hide" xfId="3016" xr:uid="{00000000-0005-0000-0000-0000C30B0000}"/>
    <cellStyle name="Hide 2" xfId="3017" xr:uid="{00000000-0005-0000-0000-0000C40B0000}"/>
    <cellStyle name="Hide 2 2" xfId="3018" xr:uid="{00000000-0005-0000-0000-0000C50B0000}"/>
    <cellStyle name="Hide 3" xfId="3019" xr:uid="{00000000-0005-0000-0000-0000C60B0000}"/>
    <cellStyle name="Hide 4" xfId="3020" xr:uid="{00000000-0005-0000-0000-0000C70B0000}"/>
    <cellStyle name="Hipervínculo" xfId="3021" xr:uid="{00000000-0005-0000-0000-0000C80B0000}"/>
    <cellStyle name="Hipervínculo visitado" xfId="3022" xr:uid="{00000000-0005-0000-0000-0000C90B0000}"/>
    <cellStyle name="Hipervínculo_固定资产清单" xfId="3023" xr:uid="{00000000-0005-0000-0000-0000CA0B0000}"/>
    <cellStyle name="Hyperlink" xfId="3024" xr:uid="{00000000-0005-0000-0000-0000CB0B0000}"/>
    <cellStyle name="Hyperlink 2" xfId="3025" xr:uid="{00000000-0005-0000-0000-0000CC0B0000}"/>
    <cellStyle name="input" xfId="3026" xr:uid="{00000000-0005-0000-0000-0000CD0B0000}"/>
    <cellStyle name="Input [yellow]" xfId="3027" xr:uid="{00000000-0005-0000-0000-0000CE0B0000}"/>
    <cellStyle name="Input [yellow] 2" xfId="3028" xr:uid="{00000000-0005-0000-0000-0000CF0B0000}"/>
    <cellStyle name="Input [yellow] 2 2" xfId="3029" xr:uid="{00000000-0005-0000-0000-0000D00B0000}"/>
    <cellStyle name="Input [yellow] 3" xfId="3030" xr:uid="{00000000-0005-0000-0000-0000D10B0000}"/>
    <cellStyle name="input 2" xfId="3031" xr:uid="{00000000-0005-0000-0000-0000D20B0000}"/>
    <cellStyle name="input 3" xfId="3032" xr:uid="{00000000-0005-0000-0000-0000D30B0000}"/>
    <cellStyle name="Input 4" xfId="3033" xr:uid="{00000000-0005-0000-0000-0000D40B0000}"/>
    <cellStyle name="Input 5" xfId="3034" xr:uid="{00000000-0005-0000-0000-0000D50B0000}"/>
    <cellStyle name="Input 6" xfId="3035" xr:uid="{00000000-0005-0000-0000-0000D60B0000}"/>
    <cellStyle name="input 7" xfId="3036" xr:uid="{00000000-0005-0000-0000-0000D70B0000}"/>
    <cellStyle name="input 8" xfId="3037" xr:uid="{00000000-0005-0000-0000-0000D80B0000}"/>
    <cellStyle name="Input Cells" xfId="3038" xr:uid="{00000000-0005-0000-0000-0000D90B0000}"/>
    <cellStyle name="Input Cells 2" xfId="3039" xr:uid="{00000000-0005-0000-0000-0000DA0B0000}"/>
    <cellStyle name="Input Cells 2 2" xfId="3040" xr:uid="{00000000-0005-0000-0000-0000DB0B0000}"/>
    <cellStyle name="Input Cells 2 2 2" xfId="3041" xr:uid="{00000000-0005-0000-0000-0000DC0B0000}"/>
    <cellStyle name="Input Cells 2 2 3" xfId="3042" xr:uid="{00000000-0005-0000-0000-0000DD0B0000}"/>
    <cellStyle name="Input Cells 2 3" xfId="3043" xr:uid="{00000000-0005-0000-0000-0000DE0B0000}"/>
    <cellStyle name="Input Cells 2 4" xfId="3044" xr:uid="{00000000-0005-0000-0000-0000DF0B0000}"/>
    <cellStyle name="Input Cells 3" xfId="3045" xr:uid="{00000000-0005-0000-0000-0000E00B0000}"/>
    <cellStyle name="Input Cells 3 2" xfId="3046" xr:uid="{00000000-0005-0000-0000-0000E10B0000}"/>
    <cellStyle name="Input Cells 3 2 2" xfId="3047" xr:uid="{00000000-0005-0000-0000-0000E20B0000}"/>
    <cellStyle name="Input Cells 3 2 3" xfId="3048" xr:uid="{00000000-0005-0000-0000-0000E30B0000}"/>
    <cellStyle name="Input Cells 3 3" xfId="3049" xr:uid="{00000000-0005-0000-0000-0000E40B0000}"/>
    <cellStyle name="Input Cells 3 4" xfId="3050" xr:uid="{00000000-0005-0000-0000-0000E50B0000}"/>
    <cellStyle name="Input Cells 4" xfId="3051" xr:uid="{00000000-0005-0000-0000-0000E60B0000}"/>
    <cellStyle name="Input Cells 4 2" xfId="3052" xr:uid="{00000000-0005-0000-0000-0000E70B0000}"/>
    <cellStyle name="Input Cells 4 2 2" xfId="3053" xr:uid="{00000000-0005-0000-0000-0000E80B0000}"/>
    <cellStyle name="Input Cells 4 2 3" xfId="3054" xr:uid="{00000000-0005-0000-0000-0000E90B0000}"/>
    <cellStyle name="Input Cells 4 3" xfId="3055" xr:uid="{00000000-0005-0000-0000-0000EA0B0000}"/>
    <cellStyle name="Input Cells 4 4" xfId="3056" xr:uid="{00000000-0005-0000-0000-0000EB0B0000}"/>
    <cellStyle name="Input Cells 5" xfId="3057" xr:uid="{00000000-0005-0000-0000-0000EC0B0000}"/>
    <cellStyle name="Input Cells 5 2" xfId="3058" xr:uid="{00000000-0005-0000-0000-0000ED0B0000}"/>
    <cellStyle name="Input Cells 5 3" xfId="3059" xr:uid="{00000000-0005-0000-0000-0000EE0B0000}"/>
    <cellStyle name="Input Cells 6" xfId="3060" xr:uid="{00000000-0005-0000-0000-0000EF0B0000}"/>
    <cellStyle name="Input Cells 7" xfId="3061" xr:uid="{00000000-0005-0000-0000-0000F00B0000}"/>
    <cellStyle name="Input Cells_18纵横工程改" xfId="3062" xr:uid="{00000000-0005-0000-0000-0000F10B0000}"/>
    <cellStyle name="Input_02大力矿业" xfId="3063" xr:uid="{00000000-0005-0000-0000-0000F20B0000}"/>
    <cellStyle name="InputArea" xfId="3064" xr:uid="{00000000-0005-0000-0000-0000F30B0000}"/>
    <cellStyle name="InputArea 2" xfId="3065" xr:uid="{00000000-0005-0000-0000-0000F40B0000}"/>
    <cellStyle name="InputArea 2 2" xfId="3066" xr:uid="{00000000-0005-0000-0000-0000F50B0000}"/>
    <cellStyle name="InputArea 3" xfId="3067" xr:uid="{00000000-0005-0000-0000-0000F60B0000}"/>
    <cellStyle name="InputArea 4" xfId="3068" xr:uid="{00000000-0005-0000-0000-0000F70B0000}"/>
    <cellStyle name="InputBlueFont" xfId="3069" xr:uid="{00000000-0005-0000-0000-0000F80B0000}"/>
    <cellStyle name="InputReset" xfId="3070" xr:uid="{00000000-0005-0000-0000-0000F90B0000}"/>
    <cellStyle name="InputReset 2" xfId="3071" xr:uid="{00000000-0005-0000-0000-0000FA0B0000}"/>
    <cellStyle name="InputReset 2 2" xfId="3072" xr:uid="{00000000-0005-0000-0000-0000FB0B0000}"/>
    <cellStyle name="InputReset 3" xfId="3073" xr:uid="{00000000-0005-0000-0000-0000FC0B0000}"/>
    <cellStyle name="InputReset 4" xfId="3074" xr:uid="{00000000-0005-0000-0000-0000FD0B0000}"/>
    <cellStyle name="iu" xfId="3075" xr:uid="{00000000-0005-0000-0000-0000FE0B0000}"/>
    <cellStyle name="jktitle" xfId="3076" xr:uid="{00000000-0005-0000-0000-0000FF0B0000}"/>
    <cellStyle name="jktitle 2" xfId="3077" xr:uid="{00000000-0005-0000-0000-0000000C0000}"/>
    <cellStyle name="jktitle 2 2" xfId="3078" xr:uid="{00000000-0005-0000-0000-0000010C0000}"/>
    <cellStyle name="jktitle 3" xfId="3079" xr:uid="{00000000-0005-0000-0000-0000020C0000}"/>
    <cellStyle name="KPMG Heading 1" xfId="3080" xr:uid="{00000000-0005-0000-0000-0000030C0000}"/>
    <cellStyle name="KPMG Heading 2" xfId="3081" xr:uid="{00000000-0005-0000-0000-0000040C0000}"/>
    <cellStyle name="KPMG Heading 3" xfId="3082" xr:uid="{00000000-0005-0000-0000-0000050C0000}"/>
    <cellStyle name="KPMG Heading 4" xfId="3083" xr:uid="{00000000-0005-0000-0000-0000060C0000}"/>
    <cellStyle name="KPMG Normal" xfId="3084" xr:uid="{00000000-0005-0000-0000-0000070C0000}"/>
    <cellStyle name="KPMG Normal Text" xfId="3085" xr:uid="{00000000-0005-0000-0000-0000080C0000}"/>
    <cellStyle name="label" xfId="3086" xr:uid="{00000000-0005-0000-0000-0000090C0000}"/>
    <cellStyle name="label 2" xfId="3087" xr:uid="{00000000-0005-0000-0000-00000A0C0000}"/>
    <cellStyle name="left" xfId="3088" xr:uid="{00000000-0005-0000-0000-00000B0C0000}"/>
    <cellStyle name="left 2" xfId="3089" xr:uid="{00000000-0005-0000-0000-00000C0C0000}"/>
    <cellStyle name="left 2 2" xfId="3090" xr:uid="{00000000-0005-0000-0000-00000D0C0000}"/>
    <cellStyle name="left 3" xfId="3091" xr:uid="{00000000-0005-0000-0000-00000E0C0000}"/>
    <cellStyle name="left 4" xfId="3092" xr:uid="{00000000-0005-0000-0000-00000F0C0000}"/>
    <cellStyle name="Lines Fill" xfId="3093" xr:uid="{00000000-0005-0000-0000-0000100C0000}"/>
    <cellStyle name="Lines Fill 2" xfId="3094" xr:uid="{00000000-0005-0000-0000-0000110C0000}"/>
    <cellStyle name="Lines Fill 2 2" xfId="3095" xr:uid="{00000000-0005-0000-0000-0000120C0000}"/>
    <cellStyle name="Lines Fill 3" xfId="3096" xr:uid="{00000000-0005-0000-0000-0000130C0000}"/>
    <cellStyle name="Lines Fill 4" xfId="3097" xr:uid="{00000000-0005-0000-0000-0000140C0000}"/>
    <cellStyle name="Link Currency (0)" xfId="3098" xr:uid="{00000000-0005-0000-0000-0000150C0000}"/>
    <cellStyle name="Link Currency (2)" xfId="3099" xr:uid="{00000000-0005-0000-0000-0000160C0000}"/>
    <cellStyle name="Link Units (0)" xfId="3100" xr:uid="{00000000-0005-0000-0000-0000170C0000}"/>
    <cellStyle name="Link Units (1)" xfId="3101" xr:uid="{00000000-0005-0000-0000-0000180C0000}"/>
    <cellStyle name="Link Units (2)" xfId="3102" xr:uid="{00000000-0005-0000-0000-0000190C0000}"/>
    <cellStyle name="Linked Cells" xfId="3103" xr:uid="{00000000-0005-0000-0000-00001A0C0000}"/>
    <cellStyle name="Linked Cells 2" xfId="3104" xr:uid="{00000000-0005-0000-0000-00001B0C0000}"/>
    <cellStyle name="Linked Cells 2 2" xfId="3105" xr:uid="{00000000-0005-0000-0000-00001C0C0000}"/>
    <cellStyle name="Linked Cells 2 2 2" xfId="3106" xr:uid="{00000000-0005-0000-0000-00001D0C0000}"/>
    <cellStyle name="Linked Cells 2 2 3" xfId="3107" xr:uid="{00000000-0005-0000-0000-00001E0C0000}"/>
    <cellStyle name="Linked Cells 2 3" xfId="3108" xr:uid="{00000000-0005-0000-0000-00001F0C0000}"/>
    <cellStyle name="Linked Cells 2 4" xfId="3109" xr:uid="{00000000-0005-0000-0000-0000200C0000}"/>
    <cellStyle name="Linked Cells 3" xfId="3110" xr:uid="{00000000-0005-0000-0000-0000210C0000}"/>
    <cellStyle name="Linked Cells 3 2" xfId="3111" xr:uid="{00000000-0005-0000-0000-0000220C0000}"/>
    <cellStyle name="Linked Cells 3 2 2" xfId="3112" xr:uid="{00000000-0005-0000-0000-0000230C0000}"/>
    <cellStyle name="Linked Cells 3 2 3" xfId="3113" xr:uid="{00000000-0005-0000-0000-0000240C0000}"/>
    <cellStyle name="Linked Cells 3 3" xfId="3114" xr:uid="{00000000-0005-0000-0000-0000250C0000}"/>
    <cellStyle name="Linked Cells 3 4" xfId="3115" xr:uid="{00000000-0005-0000-0000-0000260C0000}"/>
    <cellStyle name="Linked Cells 4" xfId="3116" xr:uid="{00000000-0005-0000-0000-0000270C0000}"/>
    <cellStyle name="Linked Cells 4 2" xfId="3117" xr:uid="{00000000-0005-0000-0000-0000280C0000}"/>
    <cellStyle name="Linked Cells 4 2 2" xfId="3118" xr:uid="{00000000-0005-0000-0000-0000290C0000}"/>
    <cellStyle name="Linked Cells 4 2 3" xfId="3119" xr:uid="{00000000-0005-0000-0000-00002A0C0000}"/>
    <cellStyle name="Linked Cells 4 3" xfId="3120" xr:uid="{00000000-0005-0000-0000-00002B0C0000}"/>
    <cellStyle name="Linked Cells 4 4" xfId="3121" xr:uid="{00000000-0005-0000-0000-00002C0C0000}"/>
    <cellStyle name="Linked Cells 5" xfId="3122" xr:uid="{00000000-0005-0000-0000-00002D0C0000}"/>
    <cellStyle name="Linked Cells 5 2" xfId="3123" xr:uid="{00000000-0005-0000-0000-00002E0C0000}"/>
    <cellStyle name="Linked Cells 5 3" xfId="3124" xr:uid="{00000000-0005-0000-0000-00002F0C0000}"/>
    <cellStyle name="Linked Cells 6" xfId="3125" xr:uid="{00000000-0005-0000-0000-0000300C0000}"/>
    <cellStyle name="Linked Cells 7" xfId="3126" xr:uid="{00000000-0005-0000-0000-0000310C0000}"/>
    <cellStyle name="Linked Cells_18纵横工程改" xfId="3127" xr:uid="{00000000-0005-0000-0000-0000320C0000}"/>
    <cellStyle name="main_input" xfId="3128" xr:uid="{00000000-0005-0000-0000-0000330C0000}"/>
    <cellStyle name="Millares [0]_10 AVERIAS MASIVAS + ANT" xfId="3129" xr:uid="{00000000-0005-0000-0000-0000340C0000}"/>
    <cellStyle name="Millares_10 AVERIAS MASIVAS + ANT" xfId="3130" xr:uid="{00000000-0005-0000-0000-0000350C0000}"/>
    <cellStyle name="Milliers [0]_!!!GO" xfId="3131" xr:uid="{00000000-0005-0000-0000-0000360C0000}"/>
    <cellStyle name="Milliers_!!!GO" xfId="3132" xr:uid="{00000000-0005-0000-0000-0000370C0000}"/>
    <cellStyle name="Model" xfId="3133" xr:uid="{00000000-0005-0000-0000-0000380C0000}"/>
    <cellStyle name="Moeda [0]_car" xfId="3134" xr:uid="{00000000-0005-0000-0000-0000390C0000}"/>
    <cellStyle name="Moeda_car" xfId="3135" xr:uid="{00000000-0005-0000-0000-00003A0C0000}"/>
    <cellStyle name="Moneda [0]_10 AVERIAS MASIVAS + ANT" xfId="3136" xr:uid="{00000000-0005-0000-0000-00003B0C0000}"/>
    <cellStyle name="Moneda_10 AVERIAS MASIVAS + ANT" xfId="3137" xr:uid="{00000000-0005-0000-0000-00003C0C0000}"/>
    <cellStyle name="Monétaire [0]_!!!GO" xfId="3138" xr:uid="{00000000-0005-0000-0000-00003D0C0000}"/>
    <cellStyle name="Monétaire_!!!GO" xfId="3139" xr:uid="{00000000-0005-0000-0000-00003E0C0000}"/>
    <cellStyle name="Mon閠aire [0]_!!!GO" xfId="3140" xr:uid="{00000000-0005-0000-0000-00003F0C0000}"/>
    <cellStyle name="Mon閠aire_!!!GO" xfId="3141" xr:uid="{00000000-0005-0000-0000-0000400C0000}"/>
    <cellStyle name="Multiple" xfId="3142" xr:uid="{00000000-0005-0000-0000-0000410C0000}"/>
    <cellStyle name="Multiple 2" xfId="3143" xr:uid="{00000000-0005-0000-0000-0000420C0000}"/>
    <cellStyle name="Multiple 2 2" xfId="3144" xr:uid="{00000000-0005-0000-0000-0000430C0000}"/>
    <cellStyle name="Multiple 3" xfId="3145" xr:uid="{00000000-0005-0000-0000-0000440C0000}"/>
    <cellStyle name="Multiple 4" xfId="3146" xr:uid="{00000000-0005-0000-0000-0000450C0000}"/>
    <cellStyle name="n" xfId="3147" xr:uid="{00000000-0005-0000-0000-0000460C0000}"/>
    <cellStyle name="N Hrs" xfId="3148" xr:uid="{00000000-0005-0000-0000-0000470C0000}"/>
    <cellStyle name="N Hrs 2" xfId="3149" xr:uid="{00000000-0005-0000-0000-0000480C0000}"/>
    <cellStyle name="N Hrs 2 2" xfId="3150" xr:uid="{00000000-0005-0000-0000-0000490C0000}"/>
    <cellStyle name="N Hrs 3" xfId="3151" xr:uid="{00000000-0005-0000-0000-00004A0C0000}"/>
    <cellStyle name="N Hrs 4" xfId="3152" xr:uid="{00000000-0005-0000-0000-00004B0C0000}"/>
    <cellStyle name="n_1028ERP明细估值(DCF)尽职调查表(金嗓子)" xfId="3153" xr:uid="{00000000-0005-0000-0000-00004C0C0000}"/>
    <cellStyle name="n_EVP3.01" xfId="3154" xr:uid="{00000000-0005-0000-0000-00004D0C0000}"/>
    <cellStyle name="n_GB MODEL 082803 V1" xfId="3155" xr:uid="{00000000-0005-0000-0000-00004E0C0000}"/>
    <cellStyle name="n_GB MODEL 083103 PRC  V3 w product mix change" xfId="3156" xr:uid="{00000000-0005-0000-0000-00004F0C0000}"/>
    <cellStyle name="n_GB model V5.2 0914" xfId="3157" xr:uid="{00000000-0005-0000-0000-0000500C0000}"/>
    <cellStyle name="n_GB model V7 0914" xfId="3158" xr:uid="{00000000-0005-0000-0000-0000510C0000}"/>
    <cellStyle name="n_GB model V7 0921" xfId="3159" xr:uid="{00000000-0005-0000-0000-0000520C0000}"/>
    <cellStyle name="n_铝厂" xfId="3160" xr:uid="{00000000-0005-0000-0000-0000530C0000}"/>
    <cellStyle name="n_铝厂现金流1122B" xfId="3161" xr:uid="{00000000-0005-0000-0000-0000540C0000}"/>
    <cellStyle name="n_铝厂现金流1125" xfId="3162" xr:uid="{00000000-0005-0000-0000-0000550C0000}"/>
    <cellStyle name="n_现金流" xfId="3163" xr:uid="{00000000-0005-0000-0000-0000560C0000}"/>
    <cellStyle name="New Times Roman" xfId="3164" xr:uid="{00000000-0005-0000-0000-0000570C0000}"/>
    <cellStyle name="NewStyle" xfId="3165" xr:uid="{00000000-0005-0000-0000-0000580C0000}"/>
    <cellStyle name="NewStyle 2" xfId="3166" xr:uid="{00000000-0005-0000-0000-0000590C0000}"/>
    <cellStyle name="NewStyle 3" xfId="3167" xr:uid="{00000000-0005-0000-0000-00005A0C0000}"/>
    <cellStyle name="Next holiday" xfId="3168" xr:uid="{00000000-0005-0000-0000-00005B0C0000}"/>
    <cellStyle name="Next holiday 2" xfId="3169" xr:uid="{00000000-0005-0000-0000-00005C0C0000}"/>
    <cellStyle name="NN.N%" xfId="3170" xr:uid="{00000000-0005-0000-0000-00005D0C0000}"/>
    <cellStyle name="NN.N% 2" xfId="3171" xr:uid="{00000000-0005-0000-0000-00005E0C0000}"/>
    <cellStyle name="NN.N% 2 2" xfId="3172" xr:uid="{00000000-0005-0000-0000-00005F0C0000}"/>
    <cellStyle name="NN.N% 3" xfId="3173" xr:uid="{00000000-0005-0000-0000-0000600C0000}"/>
    <cellStyle name="NN.N% 4" xfId="3174" xr:uid="{00000000-0005-0000-0000-0000610C0000}"/>
    <cellStyle name="no dec" xfId="3175" xr:uid="{00000000-0005-0000-0000-0000620C0000}"/>
    <cellStyle name="Non défini" xfId="3176" xr:uid="{00000000-0005-0000-0000-0000630C0000}"/>
    <cellStyle name="Non défini 2" xfId="3177" xr:uid="{00000000-0005-0000-0000-0000640C0000}"/>
    <cellStyle name="Non d閒ini" xfId="3178" xr:uid="{00000000-0005-0000-0000-0000650C0000}"/>
    <cellStyle name="Non d閒ini 2" xfId="3179" xr:uid="{00000000-0005-0000-0000-0000660C0000}"/>
    <cellStyle name="NORAML2" xfId="3180" xr:uid="{00000000-0005-0000-0000-0000670C0000}"/>
    <cellStyle name="Normal - Style1" xfId="3181" xr:uid="{00000000-0005-0000-0000-0000680C0000}"/>
    <cellStyle name="Normal - Style1 2" xfId="3182" xr:uid="{00000000-0005-0000-0000-0000690C0000}"/>
    <cellStyle name="Normal - Style1 2 2" xfId="3183" xr:uid="{00000000-0005-0000-0000-00006A0C0000}"/>
    <cellStyle name="Normal - Style1 2 3" xfId="3184" xr:uid="{00000000-0005-0000-0000-00006B0C0000}"/>
    <cellStyle name="Normal - Style1 3" xfId="3185" xr:uid="{00000000-0005-0000-0000-00006C0C0000}"/>
    <cellStyle name="Normal - Style1 3 2" xfId="3186" xr:uid="{00000000-0005-0000-0000-00006D0C0000}"/>
    <cellStyle name="Normal - Style1 3 3" xfId="3187" xr:uid="{00000000-0005-0000-0000-00006E0C0000}"/>
    <cellStyle name="Normal - Style1 4" xfId="3188" xr:uid="{00000000-0005-0000-0000-00006F0C0000}"/>
    <cellStyle name="Normal - Style1 4 2" xfId="3189" xr:uid="{00000000-0005-0000-0000-0000700C0000}"/>
    <cellStyle name="Normal - Style1 4 3" xfId="3190" xr:uid="{00000000-0005-0000-0000-0000710C0000}"/>
    <cellStyle name="Normal - Style1 5" xfId="3191" xr:uid="{00000000-0005-0000-0000-0000720C0000}"/>
    <cellStyle name="Normal - Style1 6" xfId="3192" xr:uid="{00000000-0005-0000-0000-0000730C0000}"/>
    <cellStyle name="Normal - Style1_09九龙电厂收益法" xfId="3193" xr:uid="{00000000-0005-0000-0000-0000740C0000}"/>
    <cellStyle name="Normal$" xfId="3194" xr:uid="{00000000-0005-0000-0000-0000750C0000}"/>
    <cellStyle name="Normal$ 2" xfId="3195" xr:uid="{00000000-0005-0000-0000-0000760C0000}"/>
    <cellStyle name="Normal$ 2 2" xfId="3196" xr:uid="{00000000-0005-0000-0000-0000770C0000}"/>
    <cellStyle name="Normal$ 3" xfId="3197" xr:uid="{00000000-0005-0000-0000-0000780C0000}"/>
    <cellStyle name="Normal$ 4" xfId="3198" xr:uid="{00000000-0005-0000-0000-0000790C0000}"/>
    <cellStyle name="Normal_ Cost Centre Code" xfId="3199" xr:uid="{00000000-0005-0000-0000-00007A0C0000}"/>
    <cellStyle name="normal1" xfId="3200" xr:uid="{00000000-0005-0000-0000-00007B0C0000}"/>
    <cellStyle name="normal1 2" xfId="3201" xr:uid="{00000000-0005-0000-0000-00007C0C0000}"/>
    <cellStyle name="normal1 2 2" xfId="3202" xr:uid="{00000000-0005-0000-0000-00007D0C0000}"/>
    <cellStyle name="normal1 3" xfId="3203" xr:uid="{00000000-0005-0000-0000-00007E0C0000}"/>
    <cellStyle name="normal1 4" xfId="3204" xr:uid="{00000000-0005-0000-0000-00007F0C0000}"/>
    <cellStyle name="normal1$" xfId="3205" xr:uid="{00000000-0005-0000-0000-0000800C0000}"/>
    <cellStyle name="normal12" xfId="3206" xr:uid="{00000000-0005-0000-0000-0000810C0000}"/>
    <cellStyle name="normal1R" xfId="3207" xr:uid="{00000000-0005-0000-0000-0000820C0000}"/>
    <cellStyle name="Normal2" xfId="3208" xr:uid="{00000000-0005-0000-0000-0000830C0000}"/>
    <cellStyle name="Normal2 2" xfId="3209" xr:uid="{00000000-0005-0000-0000-0000840C0000}"/>
    <cellStyle name="Normal2 2 2" xfId="3210" xr:uid="{00000000-0005-0000-0000-0000850C0000}"/>
    <cellStyle name="Normal2 3" xfId="3211" xr:uid="{00000000-0005-0000-0000-0000860C0000}"/>
    <cellStyle name="Normal2 4" xfId="3212" xr:uid="{00000000-0005-0000-0000-0000870C0000}"/>
    <cellStyle name="Normalny_Arkusz1" xfId="3213" xr:uid="{00000000-0005-0000-0000-0000880C0000}"/>
    <cellStyle name="NormalR" xfId="3214" xr:uid="{00000000-0005-0000-0000-0000890C0000}"/>
    <cellStyle name="NormalR 2" xfId="3215" xr:uid="{00000000-0005-0000-0000-00008A0C0000}"/>
    <cellStyle name="NormalR 2 2" xfId="3216" xr:uid="{00000000-0005-0000-0000-00008B0C0000}"/>
    <cellStyle name="NormalR 3" xfId="3217" xr:uid="{00000000-0005-0000-0000-00008C0C0000}"/>
    <cellStyle name="NormalR 4" xfId="3218" xr:uid="{00000000-0005-0000-0000-00008D0C0000}"/>
    <cellStyle name="NZD 0" xfId="3219" xr:uid="{00000000-0005-0000-0000-00008E0C0000}"/>
    <cellStyle name="NZD 0 2" xfId="3220" xr:uid="{00000000-0005-0000-0000-00008F0C0000}"/>
    <cellStyle name="NZD 0 2 2" xfId="3221" xr:uid="{00000000-0005-0000-0000-0000900C0000}"/>
    <cellStyle name="NZD 0 3" xfId="3222" xr:uid="{00000000-0005-0000-0000-0000910C0000}"/>
    <cellStyle name="NZD 0 4" xfId="3223" xr:uid="{00000000-0005-0000-0000-0000920C0000}"/>
    <cellStyle name="NZD 2" xfId="3224" xr:uid="{00000000-0005-0000-0000-0000930C0000}"/>
    <cellStyle name="NZD 2 2" xfId="3225" xr:uid="{00000000-0005-0000-0000-0000940C0000}"/>
    <cellStyle name="NZD 2 2 2" xfId="3226" xr:uid="{00000000-0005-0000-0000-0000950C0000}"/>
    <cellStyle name="NZD 2 3" xfId="3227" xr:uid="{00000000-0005-0000-0000-0000960C0000}"/>
    <cellStyle name="NZD 2 4" xfId="3228" xr:uid="{00000000-0005-0000-0000-0000970C0000}"/>
    <cellStyle name="Œ…‹æØ‚è [0.00]_Region Orders (2)" xfId="3229" xr:uid="{00000000-0005-0000-0000-0000980C0000}"/>
    <cellStyle name="Œ…‹æØ‚è_Region Orders (2)" xfId="3230" xr:uid="{00000000-0005-0000-0000-0000990C0000}"/>
    <cellStyle name="oft Excel]_x000d__x000a_Comment=open=/f ‚ðw’è‚·‚é‚ÆAƒ†[ƒU[’è‹`ŠÖ”‚ðŠÖ”“\‚è•t‚¯‚Ìˆê——‚É“o˜^‚·‚é‚±‚Æ‚ª‚Å‚«‚Ü‚·B_x000d__x000a_Maximized" xfId="3231" xr:uid="{00000000-0005-0000-0000-00009A0C0000}"/>
    <cellStyle name="Output Amounts" xfId="3232" xr:uid="{00000000-0005-0000-0000-00009B0C0000}"/>
    <cellStyle name="Output Column Headings" xfId="3233" xr:uid="{00000000-0005-0000-0000-00009C0C0000}"/>
    <cellStyle name="Output Line Items" xfId="3234" xr:uid="{00000000-0005-0000-0000-00009D0C0000}"/>
    <cellStyle name="P" xfId="3235" xr:uid="{00000000-0005-0000-0000-00009E0C0000}"/>
    <cellStyle name="P 2" xfId="3236" xr:uid="{00000000-0005-0000-0000-00009F0C0000}"/>
    <cellStyle name="P 2 2" xfId="3237" xr:uid="{00000000-0005-0000-0000-0000A00C0000}"/>
    <cellStyle name="P 3" xfId="3238" xr:uid="{00000000-0005-0000-0000-0000A10C0000}"/>
    <cellStyle name="P 4" xfId="3239" xr:uid="{00000000-0005-0000-0000-0000A20C0000}"/>
    <cellStyle name="Patterna" xfId="3240" xr:uid="{00000000-0005-0000-0000-0000A30C0000}"/>
    <cellStyle name="Patterna 2" xfId="3241" xr:uid="{00000000-0005-0000-0000-0000A40C0000}"/>
    <cellStyle name="Patterna 2 2" xfId="3242" xr:uid="{00000000-0005-0000-0000-0000A50C0000}"/>
    <cellStyle name="Patterna 3" xfId="3243" xr:uid="{00000000-0005-0000-0000-0000A60C0000}"/>
    <cellStyle name="Patterna 4" xfId="3244" xr:uid="{00000000-0005-0000-0000-0000A70C0000}"/>
    <cellStyle name="per.style" xfId="3245" xr:uid="{00000000-0005-0000-0000-0000A80C0000}"/>
    <cellStyle name="Percent (0)" xfId="3246" xr:uid="{00000000-0005-0000-0000-0000A90C0000}"/>
    <cellStyle name="Percent (0) 2" xfId="3247" xr:uid="{00000000-0005-0000-0000-0000AA0C0000}"/>
    <cellStyle name="Percent (0) 2 2" xfId="3248" xr:uid="{00000000-0005-0000-0000-0000AB0C0000}"/>
    <cellStyle name="Percent (0) 3" xfId="3249" xr:uid="{00000000-0005-0000-0000-0000AC0C0000}"/>
    <cellStyle name="Percent (0) 4" xfId="3250" xr:uid="{00000000-0005-0000-0000-0000AD0C0000}"/>
    <cellStyle name="Percent [0%]" xfId="3251" xr:uid="{00000000-0005-0000-0000-0000AE0C0000}"/>
    <cellStyle name="Percent [0%] 2" xfId="3252" xr:uid="{00000000-0005-0000-0000-0000AF0C0000}"/>
    <cellStyle name="Percent [0%] 2 2" xfId="3253" xr:uid="{00000000-0005-0000-0000-0000B00C0000}"/>
    <cellStyle name="Percent [0%] 3" xfId="3254" xr:uid="{00000000-0005-0000-0000-0000B10C0000}"/>
    <cellStyle name="Percent [0%] 4" xfId="3255" xr:uid="{00000000-0005-0000-0000-0000B20C0000}"/>
    <cellStyle name="Percent [0.00%]" xfId="3256" xr:uid="{00000000-0005-0000-0000-0000B30C0000}"/>
    <cellStyle name="Percent [0.00%] 2" xfId="3257" xr:uid="{00000000-0005-0000-0000-0000B40C0000}"/>
    <cellStyle name="Percent [0.00%] 2 2" xfId="3258" xr:uid="{00000000-0005-0000-0000-0000B50C0000}"/>
    <cellStyle name="Percent [0.00%] 3" xfId="3259" xr:uid="{00000000-0005-0000-0000-0000B60C0000}"/>
    <cellStyle name="Percent [0.00%] 4" xfId="3260" xr:uid="{00000000-0005-0000-0000-0000B70C0000}"/>
    <cellStyle name="Percent [0]" xfId="3261" xr:uid="{00000000-0005-0000-0000-0000B80C0000}"/>
    <cellStyle name="Percent [0] 2" xfId="3262" xr:uid="{00000000-0005-0000-0000-0000B90C0000}"/>
    <cellStyle name="Percent [0] 2 2" xfId="3263" xr:uid="{00000000-0005-0000-0000-0000BA0C0000}"/>
    <cellStyle name="Percent [0] 3" xfId="3264" xr:uid="{00000000-0005-0000-0000-0000BB0C0000}"/>
    <cellStyle name="Percent [0] 4" xfId="3265" xr:uid="{00000000-0005-0000-0000-0000BC0C0000}"/>
    <cellStyle name="Percent [00]" xfId="3266" xr:uid="{00000000-0005-0000-0000-0000BD0C0000}"/>
    <cellStyle name="Percent [00] 2" xfId="3267" xr:uid="{00000000-0005-0000-0000-0000BE0C0000}"/>
    <cellStyle name="Percent [00] 2 2" xfId="3268" xr:uid="{00000000-0005-0000-0000-0000BF0C0000}"/>
    <cellStyle name="Percent [00] 3" xfId="3269" xr:uid="{00000000-0005-0000-0000-0000C00C0000}"/>
    <cellStyle name="Percent [00] 4" xfId="3270" xr:uid="{00000000-0005-0000-0000-0000C10C0000}"/>
    <cellStyle name="Percent [2]" xfId="3271" xr:uid="{00000000-0005-0000-0000-0000C20C0000}"/>
    <cellStyle name="Percent [2] 2" xfId="3272" xr:uid="{00000000-0005-0000-0000-0000C30C0000}"/>
    <cellStyle name="Percent [2] 2 2" xfId="3273" xr:uid="{00000000-0005-0000-0000-0000C40C0000}"/>
    <cellStyle name="Percent [2] 3" xfId="3274" xr:uid="{00000000-0005-0000-0000-0000C50C0000}"/>
    <cellStyle name="Percent [2] 4" xfId="3275" xr:uid="{00000000-0005-0000-0000-0000C60C0000}"/>
    <cellStyle name="Percent[0]" xfId="3276" xr:uid="{00000000-0005-0000-0000-0000C70C0000}"/>
    <cellStyle name="Percent[0] 2" xfId="3277" xr:uid="{00000000-0005-0000-0000-0000C80C0000}"/>
    <cellStyle name="Percent[0] 2 2" xfId="3278" xr:uid="{00000000-0005-0000-0000-0000C90C0000}"/>
    <cellStyle name="Percent[0] 3" xfId="3279" xr:uid="{00000000-0005-0000-0000-0000CA0C0000}"/>
    <cellStyle name="Percent[0] 4" xfId="3280" xr:uid="{00000000-0005-0000-0000-0000CB0C0000}"/>
    <cellStyle name="Percent[2]" xfId="3281" xr:uid="{00000000-0005-0000-0000-0000CC0C0000}"/>
    <cellStyle name="Percent[2] 2" xfId="3282" xr:uid="{00000000-0005-0000-0000-0000CD0C0000}"/>
    <cellStyle name="Percent[2] 2 2" xfId="3283" xr:uid="{00000000-0005-0000-0000-0000CE0C0000}"/>
    <cellStyle name="Percent[2] 3" xfId="3284" xr:uid="{00000000-0005-0000-0000-0000CF0C0000}"/>
    <cellStyle name="Percent[2] 4" xfId="3285" xr:uid="{00000000-0005-0000-0000-0000D00C0000}"/>
    <cellStyle name="Percent_!!!GO" xfId="3286" xr:uid="{00000000-0005-0000-0000-0000D10C0000}"/>
    <cellStyle name="Percent1" xfId="3287" xr:uid="{00000000-0005-0000-0000-0000D20C0000}"/>
    <cellStyle name="Percent1 2" xfId="3288" xr:uid="{00000000-0005-0000-0000-0000D30C0000}"/>
    <cellStyle name="Percent1 2 2" xfId="3289" xr:uid="{00000000-0005-0000-0000-0000D40C0000}"/>
    <cellStyle name="Percent1 3" xfId="3290" xr:uid="{00000000-0005-0000-0000-0000D50C0000}"/>
    <cellStyle name="Percent1 4" xfId="3291" xr:uid="{00000000-0005-0000-0000-0000D60C0000}"/>
    <cellStyle name="Percent2" xfId="3292" xr:uid="{00000000-0005-0000-0000-0000D70C0000}"/>
    <cellStyle name="Percent2 2" xfId="3293" xr:uid="{00000000-0005-0000-0000-0000D80C0000}"/>
    <cellStyle name="Percent2 2 2" xfId="3294" xr:uid="{00000000-0005-0000-0000-0000D90C0000}"/>
    <cellStyle name="Percent2 3" xfId="3295" xr:uid="{00000000-0005-0000-0000-0000DA0C0000}"/>
    <cellStyle name="Percent2 4" xfId="3296" xr:uid="{00000000-0005-0000-0000-0000DB0C0000}"/>
    <cellStyle name="percentr" xfId="3297" xr:uid="{00000000-0005-0000-0000-0000DC0C0000}"/>
    <cellStyle name="Pourcentage_pldt" xfId="3298" xr:uid="{00000000-0005-0000-0000-0000DD0C0000}"/>
    <cellStyle name="Prefilled" xfId="3299" xr:uid="{00000000-0005-0000-0000-0000DE0C0000}"/>
    <cellStyle name="Prefilled 2" xfId="3300" xr:uid="{00000000-0005-0000-0000-0000DF0C0000}"/>
    <cellStyle name="PrePop Currency (0)" xfId="3301" xr:uid="{00000000-0005-0000-0000-0000E00C0000}"/>
    <cellStyle name="PrePop Currency (2)" xfId="3302" xr:uid="{00000000-0005-0000-0000-0000E10C0000}"/>
    <cellStyle name="PrePop Units (0)" xfId="3303" xr:uid="{00000000-0005-0000-0000-0000E20C0000}"/>
    <cellStyle name="PrePop Units (1)" xfId="3304" xr:uid="{00000000-0005-0000-0000-0000E30C0000}"/>
    <cellStyle name="PrePop Units (2)" xfId="3305" xr:uid="{00000000-0005-0000-0000-0000E40C0000}"/>
    <cellStyle name="price" xfId="3306" xr:uid="{00000000-0005-0000-0000-0000E50C0000}"/>
    <cellStyle name="pricing" xfId="3307" xr:uid="{00000000-0005-0000-0000-0000E60C0000}"/>
    <cellStyle name="pricing 2" xfId="3308" xr:uid="{00000000-0005-0000-0000-0000E70C0000}"/>
    <cellStyle name="Protected" xfId="3309" xr:uid="{00000000-0005-0000-0000-0000E80C0000}"/>
    <cellStyle name="Protected 2" xfId="3310" xr:uid="{00000000-0005-0000-0000-0000E90C0000}"/>
    <cellStyle name="Protected 2 2" xfId="3311" xr:uid="{00000000-0005-0000-0000-0000EA0C0000}"/>
    <cellStyle name="Protected 3" xfId="3312" xr:uid="{00000000-0005-0000-0000-0000EB0C0000}"/>
    <cellStyle name="Protected 4" xfId="3313" xr:uid="{00000000-0005-0000-0000-0000EC0C0000}"/>
    <cellStyle name="PSChar" xfId="3314" xr:uid="{00000000-0005-0000-0000-0000ED0C0000}"/>
    <cellStyle name="PSChar 2" xfId="3315" xr:uid="{00000000-0005-0000-0000-0000EE0C0000}"/>
    <cellStyle name="PSChar 2 2" xfId="3316" xr:uid="{00000000-0005-0000-0000-0000EF0C0000}"/>
    <cellStyle name="PSChar 3" xfId="3317" xr:uid="{00000000-0005-0000-0000-0000F00C0000}"/>
    <cellStyle name="PSChar 4" xfId="3318" xr:uid="{00000000-0005-0000-0000-0000F10C0000}"/>
    <cellStyle name="PSDate" xfId="3319" xr:uid="{00000000-0005-0000-0000-0000F20C0000}"/>
    <cellStyle name="PSDate 2" xfId="3320" xr:uid="{00000000-0005-0000-0000-0000F30C0000}"/>
    <cellStyle name="PSDate 2 2" xfId="3321" xr:uid="{00000000-0005-0000-0000-0000F40C0000}"/>
    <cellStyle name="PSDate 3" xfId="3322" xr:uid="{00000000-0005-0000-0000-0000F50C0000}"/>
    <cellStyle name="PSDate 4" xfId="3323" xr:uid="{00000000-0005-0000-0000-0000F60C0000}"/>
    <cellStyle name="PSDec" xfId="3324" xr:uid="{00000000-0005-0000-0000-0000F70C0000}"/>
    <cellStyle name="PSDec 2" xfId="3325" xr:uid="{00000000-0005-0000-0000-0000F80C0000}"/>
    <cellStyle name="PSDec 2 2" xfId="3326" xr:uid="{00000000-0005-0000-0000-0000F90C0000}"/>
    <cellStyle name="PSDec 3" xfId="3327" xr:uid="{00000000-0005-0000-0000-0000FA0C0000}"/>
    <cellStyle name="PSDec 4" xfId="3328" xr:uid="{00000000-0005-0000-0000-0000FB0C0000}"/>
    <cellStyle name="PSHeading" xfId="3329" xr:uid="{00000000-0005-0000-0000-0000FC0C0000}"/>
    <cellStyle name="PSInt" xfId="3330" xr:uid="{00000000-0005-0000-0000-0000FD0C0000}"/>
    <cellStyle name="PSInt 2" xfId="3331" xr:uid="{00000000-0005-0000-0000-0000FE0C0000}"/>
    <cellStyle name="PSInt 2 2" xfId="3332" xr:uid="{00000000-0005-0000-0000-0000FF0C0000}"/>
    <cellStyle name="PSInt 3" xfId="3333" xr:uid="{00000000-0005-0000-0000-0000000D0000}"/>
    <cellStyle name="PSInt 4" xfId="3334" xr:uid="{00000000-0005-0000-0000-0000010D0000}"/>
    <cellStyle name="PSSpacer" xfId="3335" xr:uid="{00000000-0005-0000-0000-0000020D0000}"/>
    <cellStyle name="PSSpacer 2" xfId="3336" xr:uid="{00000000-0005-0000-0000-0000030D0000}"/>
    <cellStyle name="PSSpacer 2 2" xfId="3337" xr:uid="{00000000-0005-0000-0000-0000040D0000}"/>
    <cellStyle name="PSSpacer 3" xfId="3338" xr:uid="{00000000-0005-0000-0000-0000050D0000}"/>
    <cellStyle name="PSSpacer 4" xfId="3339" xr:uid="{00000000-0005-0000-0000-0000060D0000}"/>
    <cellStyle name="Rates" xfId="3340" xr:uid="{00000000-0005-0000-0000-0000070D0000}"/>
    <cellStyle name="Rates 2" xfId="3341" xr:uid="{00000000-0005-0000-0000-0000080D0000}"/>
    <cellStyle name="realtime" xfId="3342" xr:uid="{00000000-0005-0000-0000-0000090D0000}"/>
    <cellStyle name="realtime 2" xfId="3343" xr:uid="{00000000-0005-0000-0000-00000A0D0000}"/>
    <cellStyle name="Red" xfId="3344" xr:uid="{00000000-0005-0000-0000-00000B0D0000}"/>
    <cellStyle name="ReportTitle1" xfId="3345" xr:uid="{00000000-0005-0000-0000-00000C0D0000}"/>
    <cellStyle name="ReportTitle1 2" xfId="3346" xr:uid="{00000000-0005-0000-0000-00000D0D0000}"/>
    <cellStyle name="ReportTitle1 2 2" xfId="3347" xr:uid="{00000000-0005-0000-0000-00000E0D0000}"/>
    <cellStyle name="ReportTitle1 3" xfId="3348" xr:uid="{00000000-0005-0000-0000-00000F0D0000}"/>
    <cellStyle name="ReportTitle2" xfId="3349" xr:uid="{00000000-0005-0000-0000-0000100D0000}"/>
    <cellStyle name="ReportTitle2 2" xfId="3350" xr:uid="{00000000-0005-0000-0000-0000110D0000}"/>
    <cellStyle name="ReportTitle2 2 2" xfId="3351" xr:uid="{00000000-0005-0000-0000-0000120D0000}"/>
    <cellStyle name="ReportTitle2 3" xfId="3352" xr:uid="{00000000-0005-0000-0000-0000130D0000}"/>
    <cellStyle name="result" xfId="3353" xr:uid="{00000000-0005-0000-0000-0000140D0000}"/>
    <cellStyle name="result 2" xfId="3354" xr:uid="{00000000-0005-0000-0000-0000150D0000}"/>
    <cellStyle name="revised" xfId="3355" xr:uid="{00000000-0005-0000-0000-0000160D0000}"/>
    <cellStyle name="RevList" xfId="3356" xr:uid="{00000000-0005-0000-0000-0000170D0000}"/>
    <cellStyle name="RevList 2" xfId="3357" xr:uid="{00000000-0005-0000-0000-0000180D0000}"/>
    <cellStyle name="RevList 2 2" xfId="3358" xr:uid="{00000000-0005-0000-0000-0000190D0000}"/>
    <cellStyle name="RevList 2 2 2" xfId="3359" xr:uid="{00000000-0005-0000-0000-00001A0D0000}"/>
    <cellStyle name="RevList 2 2 3" xfId="3360" xr:uid="{00000000-0005-0000-0000-00001B0D0000}"/>
    <cellStyle name="RevList 2 3" xfId="3361" xr:uid="{00000000-0005-0000-0000-00001C0D0000}"/>
    <cellStyle name="RevList 2 4" xfId="3362" xr:uid="{00000000-0005-0000-0000-00001D0D0000}"/>
    <cellStyle name="RevList 3" xfId="3363" xr:uid="{00000000-0005-0000-0000-00001E0D0000}"/>
    <cellStyle name="RevList 3 2" xfId="3364" xr:uid="{00000000-0005-0000-0000-00001F0D0000}"/>
    <cellStyle name="RevList 3 2 2" xfId="3365" xr:uid="{00000000-0005-0000-0000-0000200D0000}"/>
    <cellStyle name="RevList 3 2 3" xfId="3366" xr:uid="{00000000-0005-0000-0000-0000210D0000}"/>
    <cellStyle name="RevList 3 3" xfId="3367" xr:uid="{00000000-0005-0000-0000-0000220D0000}"/>
    <cellStyle name="RevList 3 4" xfId="3368" xr:uid="{00000000-0005-0000-0000-0000230D0000}"/>
    <cellStyle name="RevList 4" xfId="3369" xr:uid="{00000000-0005-0000-0000-0000240D0000}"/>
    <cellStyle name="RevList 4 2" xfId="3370" xr:uid="{00000000-0005-0000-0000-0000250D0000}"/>
    <cellStyle name="RevList 4 2 2" xfId="3371" xr:uid="{00000000-0005-0000-0000-0000260D0000}"/>
    <cellStyle name="RevList 4 2 3" xfId="3372" xr:uid="{00000000-0005-0000-0000-0000270D0000}"/>
    <cellStyle name="RevList 4 3" xfId="3373" xr:uid="{00000000-0005-0000-0000-0000280D0000}"/>
    <cellStyle name="RevList 4 4" xfId="3374" xr:uid="{00000000-0005-0000-0000-0000290D0000}"/>
    <cellStyle name="RevList 5" xfId="3375" xr:uid="{00000000-0005-0000-0000-00002A0D0000}"/>
    <cellStyle name="RevList 5 2" xfId="3376" xr:uid="{00000000-0005-0000-0000-00002B0D0000}"/>
    <cellStyle name="RevList 5 3" xfId="3377" xr:uid="{00000000-0005-0000-0000-00002C0D0000}"/>
    <cellStyle name="RevList 6" xfId="3378" xr:uid="{00000000-0005-0000-0000-00002D0D0000}"/>
    <cellStyle name="RevList 7" xfId="3379" xr:uid="{00000000-0005-0000-0000-00002E0D0000}"/>
    <cellStyle name="RevList_18纵横工程改" xfId="3380" xr:uid="{00000000-0005-0000-0000-00002F0D0000}"/>
    <cellStyle name="row_def_array" xfId="3381" xr:uid="{00000000-0005-0000-0000-0000300D0000}"/>
    <cellStyle name="RowLevel_0" xfId="3382" xr:uid="{00000000-0005-0000-0000-0000310D0000}"/>
    <cellStyle name="rt" xfId="3383" xr:uid="{00000000-0005-0000-0000-0000320D0000}"/>
    <cellStyle name="rt 2" xfId="3384" xr:uid="{00000000-0005-0000-0000-0000330D0000}"/>
    <cellStyle name="s" xfId="3385" xr:uid="{00000000-0005-0000-0000-0000340D0000}"/>
    <cellStyle name="s 2" xfId="3386" xr:uid="{00000000-0005-0000-0000-0000350D0000}"/>
    <cellStyle name="s]_x000d__x000a_load=_x000d__x000a_run=_x000d__x000a_NullPort=None_x000d__x000a_device=HP LaserJet 4 Plus,HPPCL5MS,LPT1:_x000d__x000a__x000d__x000a_[Desktop]_x000d__x000a_Wallpaper=(无)_x000d__x000a_TileWallpaper=0_x000d_" xfId="3387" xr:uid="{00000000-0005-0000-0000-0000360D0000}"/>
    <cellStyle name="s]_x000d__x000a_spooler=yes_x000d__x000a_load=mbtn.exe_x000d__x000a_run=_x000d__x000a_Beep=yes_x000d__x000a_NullPort=None_x000d__x000a_BorderWidth=1_x000d__x000a_CursorBlinkRate=522_x000d__x000a_DoubleClickSpeed=740" xfId="3388" xr:uid="{00000000-0005-0000-0000-0000370D0000}"/>
    <cellStyle name="s]_x000d__x000a_spooler=yes_x000d__x000a_load=mbtn.exe_x000d__x000a_run=_x000d__x000a_Beep=yes_x000d__x000a_NullPort=None_x000d__x000a_BorderWidth=1_x000d__x000a_CursorBlinkRate=522_x000d__x000a_DoubleClickSpeed=740 2" xfId="3389" xr:uid="{00000000-0005-0000-0000-0000380D0000}"/>
    <cellStyle name="s]_x000d__x000a_spooler=yes_x000d__x000a_load=mbtn.exe_x000d__x000a_run=_x000d__x000a_Beep=yes_x000d__x000a_NullPort=None_x000d__x000a_BorderWidth=1_x000d__x000a_CursorBlinkRate=522_x000d__x000a_DoubleClickSpeed=740 3" xfId="3390" xr:uid="{00000000-0005-0000-0000-0000390D0000}"/>
    <cellStyle name="s]_x000d__x000a_spooler=yes_x000d__x000a_load=mbtn.exe_x000d__x000a_run=_x000d__x000a_Beep=yes_x000d__x000a_NullPort=None_x000d__x000a_BorderWidth=1_x000d__x000a_CursorBlinkRate=522_x000d__x000a_DoubleClickSpeed=740s" xfId="3391" xr:uid="{00000000-0005-0000-0000-00003A0D0000}"/>
    <cellStyle name="s_Design Yield" xfId="3392" xr:uid="{00000000-0005-0000-0000-00003B0D0000}"/>
    <cellStyle name="s_Design Yield 2" xfId="3393" xr:uid="{00000000-0005-0000-0000-00003C0D0000}"/>
    <cellStyle name="s_RRC" xfId="3394" xr:uid="{00000000-0005-0000-0000-00003D0D0000}"/>
    <cellStyle name="s_RRC 2" xfId="3395" xr:uid="{00000000-0005-0000-0000-00003E0D0000}"/>
    <cellStyle name="s_SPRC" xfId="3396" xr:uid="{00000000-0005-0000-0000-00003F0D0000}"/>
    <cellStyle name="s_SPRC 2" xfId="3397" xr:uid="{00000000-0005-0000-0000-0000400D0000}"/>
    <cellStyle name="section" xfId="3398" xr:uid="{00000000-0005-0000-0000-0000410D0000}"/>
    <cellStyle name="SGD 0" xfId="3399" xr:uid="{00000000-0005-0000-0000-0000420D0000}"/>
    <cellStyle name="SGD 0 2" xfId="3400" xr:uid="{00000000-0005-0000-0000-0000430D0000}"/>
    <cellStyle name="SGD 0 2 2" xfId="3401" xr:uid="{00000000-0005-0000-0000-0000440D0000}"/>
    <cellStyle name="SGD 0 3" xfId="3402" xr:uid="{00000000-0005-0000-0000-0000450D0000}"/>
    <cellStyle name="SGD 0 4" xfId="3403" xr:uid="{00000000-0005-0000-0000-0000460D0000}"/>
    <cellStyle name="SGD 2" xfId="3404" xr:uid="{00000000-0005-0000-0000-0000470D0000}"/>
    <cellStyle name="SGD 2 2" xfId="3405" xr:uid="{00000000-0005-0000-0000-0000480D0000}"/>
    <cellStyle name="SGD 2 2 2" xfId="3406" xr:uid="{00000000-0005-0000-0000-0000490D0000}"/>
    <cellStyle name="SGD 2 3" xfId="3407" xr:uid="{00000000-0005-0000-0000-00004A0D0000}"/>
    <cellStyle name="SGD 2 4" xfId="3408" xr:uid="{00000000-0005-0000-0000-00004B0D0000}"/>
    <cellStyle name="Sheet Head" xfId="3409" xr:uid="{00000000-0005-0000-0000-00004C0D0000}"/>
    <cellStyle name="SOR" xfId="3410" xr:uid="{00000000-0005-0000-0000-00004D0D0000}"/>
    <cellStyle name="Special" xfId="3411" xr:uid="{00000000-0005-0000-0000-00004E0D0000}"/>
    <cellStyle name="Special 2" xfId="3412" xr:uid="{00000000-0005-0000-0000-00004F0D0000}"/>
    <cellStyle name="sstot" xfId="3413" xr:uid="{00000000-0005-0000-0000-0000500D0000}"/>
    <cellStyle name="sstot 2" xfId="3414" xr:uid="{00000000-0005-0000-0000-0000510D0000}"/>
    <cellStyle name="Standard_AREAS" xfId="3415" xr:uid="{00000000-0005-0000-0000-0000520D0000}"/>
    <cellStyle name="static" xfId="3416" xr:uid="{00000000-0005-0000-0000-0000530D0000}"/>
    <cellStyle name="static 2" xfId="3417" xr:uid="{00000000-0005-0000-0000-0000540D0000}"/>
    <cellStyle name="STYL1 - Style1" xfId="3418" xr:uid="{00000000-0005-0000-0000-0000550D0000}"/>
    <cellStyle name="style" xfId="3419" xr:uid="{00000000-0005-0000-0000-0000560D0000}"/>
    <cellStyle name="Style 1" xfId="3420" xr:uid="{00000000-0005-0000-0000-0000570D0000}"/>
    <cellStyle name="style 2" xfId="3421" xr:uid="{00000000-0005-0000-0000-0000580D0000}"/>
    <cellStyle name="style 3" xfId="3422" xr:uid="{00000000-0005-0000-0000-0000590D0000}"/>
    <cellStyle name="style 4" xfId="3423" xr:uid="{00000000-0005-0000-0000-00005A0D0000}"/>
    <cellStyle name="style1" xfId="3424" xr:uid="{00000000-0005-0000-0000-00005B0D0000}"/>
    <cellStyle name="style2" xfId="3425" xr:uid="{00000000-0005-0000-0000-00005C0D0000}"/>
    <cellStyle name="style2 2" xfId="3426" xr:uid="{00000000-0005-0000-0000-00005D0D0000}"/>
    <cellStyle name="style2 3" xfId="3427" xr:uid="{00000000-0005-0000-0000-00005E0D0000}"/>
    <cellStyle name="subhead" xfId="3428" xr:uid="{00000000-0005-0000-0000-00005F0D0000}"/>
    <cellStyle name="Subtotal" xfId="3429" xr:uid="{00000000-0005-0000-0000-0000600D0000}"/>
    <cellStyle name="t" xfId="3430" xr:uid="{00000000-0005-0000-0000-0000610D0000}"/>
    <cellStyle name="t_1028ERP明细估值(DCF)尽职调查表(金嗓子)" xfId="3431" xr:uid="{00000000-0005-0000-0000-0000620D0000}"/>
    <cellStyle name="t_EVP3.01" xfId="3432" xr:uid="{00000000-0005-0000-0000-0000630D0000}"/>
    <cellStyle name="t_GB MODEL 082803 V1" xfId="3433" xr:uid="{00000000-0005-0000-0000-0000640D0000}"/>
    <cellStyle name="t_GB MODEL 083103 PRC  V3 w product mix change" xfId="3434" xr:uid="{00000000-0005-0000-0000-0000650D0000}"/>
    <cellStyle name="t_GB model V5.2 0914" xfId="3435" xr:uid="{00000000-0005-0000-0000-0000660D0000}"/>
    <cellStyle name="t_GB model V7 0914" xfId="3436" xr:uid="{00000000-0005-0000-0000-0000670D0000}"/>
    <cellStyle name="t_GB model V7 0921" xfId="3437" xr:uid="{00000000-0005-0000-0000-0000680D0000}"/>
    <cellStyle name="t_HVAC Equipment (3)" xfId="3438" xr:uid="{00000000-0005-0000-0000-0000690D0000}"/>
    <cellStyle name="t_HVAC Equipment (3) 2" xfId="3439" xr:uid="{00000000-0005-0000-0000-00006A0D0000}"/>
    <cellStyle name="t_铝厂" xfId="3440" xr:uid="{00000000-0005-0000-0000-00006B0D0000}"/>
    <cellStyle name="t_铝厂现金流1122B" xfId="3441" xr:uid="{00000000-0005-0000-0000-00006C0D0000}"/>
    <cellStyle name="t_铝厂现金流1125" xfId="3442" xr:uid="{00000000-0005-0000-0000-00006D0D0000}"/>
    <cellStyle name="t_现金流" xfId="3443" xr:uid="{00000000-0005-0000-0000-00006E0D0000}"/>
    <cellStyle name="t_氧气资产评估申报表9-18" xfId="3444" xr:uid="{00000000-0005-0000-0000-00006F0D0000}"/>
    <cellStyle name="t_氧气资产评估申报表9-18 2" xfId="3445" xr:uid="{00000000-0005-0000-0000-0000700D0000}"/>
    <cellStyle name="text" xfId="3446" xr:uid="{00000000-0005-0000-0000-0000710D0000}"/>
    <cellStyle name="text 2" xfId="3447" xr:uid="{00000000-0005-0000-0000-0000720D0000}"/>
    <cellStyle name="Text Indent A" xfId="3448" xr:uid="{00000000-0005-0000-0000-0000730D0000}"/>
    <cellStyle name="Text Indent B" xfId="3449" xr:uid="{00000000-0005-0000-0000-0000740D0000}"/>
    <cellStyle name="Text Indent B 2" xfId="3450" xr:uid="{00000000-0005-0000-0000-0000750D0000}"/>
    <cellStyle name="Text Indent B 2 2" xfId="3451" xr:uid="{00000000-0005-0000-0000-0000760D0000}"/>
    <cellStyle name="Text Indent B 2 3" xfId="3452" xr:uid="{00000000-0005-0000-0000-0000770D0000}"/>
    <cellStyle name="Text Indent B 3" xfId="3453" xr:uid="{00000000-0005-0000-0000-0000780D0000}"/>
    <cellStyle name="Text Indent B 3 2" xfId="3454" xr:uid="{00000000-0005-0000-0000-0000790D0000}"/>
    <cellStyle name="Text Indent B 3 3" xfId="3455" xr:uid="{00000000-0005-0000-0000-00007A0D0000}"/>
    <cellStyle name="Text Indent B 4" xfId="3456" xr:uid="{00000000-0005-0000-0000-00007B0D0000}"/>
    <cellStyle name="Text Indent B 4 2" xfId="3457" xr:uid="{00000000-0005-0000-0000-00007C0D0000}"/>
    <cellStyle name="Text Indent B 4 3" xfId="3458" xr:uid="{00000000-0005-0000-0000-00007D0D0000}"/>
    <cellStyle name="Text Indent B 5" xfId="3459" xr:uid="{00000000-0005-0000-0000-00007E0D0000}"/>
    <cellStyle name="Text Indent B 6" xfId="3460" xr:uid="{00000000-0005-0000-0000-00007F0D0000}"/>
    <cellStyle name="Text Indent B_18纵横工程改" xfId="3461" xr:uid="{00000000-0005-0000-0000-0000800D0000}"/>
    <cellStyle name="Text Indent C" xfId="3462" xr:uid="{00000000-0005-0000-0000-0000810D0000}"/>
    <cellStyle name="THB 0" xfId="3463" xr:uid="{00000000-0005-0000-0000-0000820D0000}"/>
    <cellStyle name="THB 0 2" xfId="3464" xr:uid="{00000000-0005-0000-0000-0000830D0000}"/>
    <cellStyle name="THB 0 2 2" xfId="3465" xr:uid="{00000000-0005-0000-0000-0000840D0000}"/>
    <cellStyle name="THB 0 3" xfId="3466" xr:uid="{00000000-0005-0000-0000-0000850D0000}"/>
    <cellStyle name="THB 0 4" xfId="3467" xr:uid="{00000000-0005-0000-0000-0000860D0000}"/>
    <cellStyle name="þ_x001d_ðK_x000c_Fý_x001b__x000d_9ýU_x0001_Ð_x0008_¦)_x0007__x0001__x0001_" xfId="3468" xr:uid="{00000000-0005-0000-0000-0000870D0000}"/>
    <cellStyle name="Thousands" xfId="3469" xr:uid="{00000000-0005-0000-0000-0000880D0000}"/>
    <cellStyle name="Thousands 2" xfId="3470" xr:uid="{00000000-0005-0000-0000-0000890D0000}"/>
    <cellStyle name="Thousands 2 2" xfId="3471" xr:uid="{00000000-0005-0000-0000-00008A0D0000}"/>
    <cellStyle name="Thousands 3" xfId="3472" xr:uid="{00000000-0005-0000-0000-00008B0D0000}"/>
    <cellStyle name="Thousands 4" xfId="3473" xr:uid="{00000000-0005-0000-0000-00008C0D0000}"/>
    <cellStyle name="Tick" xfId="3474" xr:uid="{00000000-0005-0000-0000-00008D0D0000}"/>
    <cellStyle name="Tick 2" xfId="3475" xr:uid="{00000000-0005-0000-0000-00008E0D0000}"/>
    <cellStyle name="Tick 2 2" xfId="3476" xr:uid="{00000000-0005-0000-0000-00008F0D0000}"/>
    <cellStyle name="Tick 3" xfId="3477" xr:uid="{00000000-0005-0000-0000-0000900D0000}"/>
    <cellStyle name="Tickmark" xfId="3478" xr:uid="{00000000-0005-0000-0000-0000910D0000}"/>
    <cellStyle name="title" xfId="3479" xr:uid="{00000000-0005-0000-0000-0000920D0000}"/>
    <cellStyle name="Topheader" xfId="3480" xr:uid="{00000000-0005-0000-0000-0000930D0000}"/>
    <cellStyle name="Total" xfId="3481" xr:uid="{00000000-0005-0000-0000-0000940D0000}"/>
    <cellStyle name="Tusental (0)_pldt" xfId="3482" xr:uid="{00000000-0005-0000-0000-0000950D0000}"/>
    <cellStyle name="Tusental_pldt" xfId="3483" xr:uid="{00000000-0005-0000-0000-0000960D0000}"/>
    <cellStyle name="TWD 0" xfId="3484" xr:uid="{00000000-0005-0000-0000-0000970D0000}"/>
    <cellStyle name="TWD 0 2" xfId="3485" xr:uid="{00000000-0005-0000-0000-0000980D0000}"/>
    <cellStyle name="TWD 0 2 2" xfId="3486" xr:uid="{00000000-0005-0000-0000-0000990D0000}"/>
    <cellStyle name="TWD 0 3" xfId="3487" xr:uid="{00000000-0005-0000-0000-00009A0D0000}"/>
    <cellStyle name="TWD 0 4" xfId="3488" xr:uid="{00000000-0005-0000-0000-00009B0D0000}"/>
    <cellStyle name="u" xfId="3489" xr:uid="{00000000-0005-0000-0000-00009C0D0000}"/>
    <cellStyle name="u 2" xfId="3490" xr:uid="{00000000-0005-0000-0000-00009D0D0000}"/>
    <cellStyle name="u 2 2" xfId="3491" xr:uid="{00000000-0005-0000-0000-00009E0D0000}"/>
    <cellStyle name="u 3" xfId="3492" xr:uid="{00000000-0005-0000-0000-00009F0D0000}"/>
    <cellStyle name="u 3 2" xfId="3493" xr:uid="{00000000-0005-0000-0000-0000A00D0000}"/>
    <cellStyle name="u 4" xfId="3494" xr:uid="{00000000-0005-0000-0000-0000A10D0000}"/>
    <cellStyle name="u 5" xfId="3495" xr:uid="{00000000-0005-0000-0000-0000A20D0000}"/>
    <cellStyle name="u_Matrix" xfId="3496" xr:uid="{00000000-0005-0000-0000-0000A30D0000}"/>
    <cellStyle name="u_Matrix 2" xfId="3497" xr:uid="{00000000-0005-0000-0000-0000A40D0000}"/>
    <cellStyle name="u_Matrix 2 2" xfId="3498" xr:uid="{00000000-0005-0000-0000-0000A50D0000}"/>
    <cellStyle name="u_Matrix 3" xfId="3499" xr:uid="{00000000-0005-0000-0000-0000A60D0000}"/>
    <cellStyle name="u_Matrix 3 2" xfId="3500" xr:uid="{00000000-0005-0000-0000-0000A70D0000}"/>
    <cellStyle name="u_Matrix 4" xfId="3501" xr:uid="{00000000-0005-0000-0000-0000A80D0000}"/>
    <cellStyle name="u_Matrix 5" xfId="3502" xr:uid="{00000000-0005-0000-0000-0000A90D0000}"/>
    <cellStyle name="u_Module1 (2)" xfId="3503" xr:uid="{00000000-0005-0000-0000-0000AA0D0000}"/>
    <cellStyle name="u_Module1 (2) 2" xfId="3504" xr:uid="{00000000-0005-0000-0000-0000AB0D0000}"/>
    <cellStyle name="u_Module1 (2) 2 2" xfId="3505" xr:uid="{00000000-0005-0000-0000-0000AC0D0000}"/>
    <cellStyle name="u_Module1 (2) 3" xfId="3506" xr:uid="{00000000-0005-0000-0000-0000AD0D0000}"/>
    <cellStyle name="u_Module1 (2) 3 2" xfId="3507" xr:uid="{00000000-0005-0000-0000-0000AE0D0000}"/>
    <cellStyle name="u_Module1 (2) 4" xfId="3508" xr:uid="{00000000-0005-0000-0000-0000AF0D0000}"/>
    <cellStyle name="u_Module1 (2) 5" xfId="3509" xr:uid="{00000000-0005-0000-0000-0000B00D0000}"/>
    <cellStyle name="u2" xfId="3510" xr:uid="{00000000-0005-0000-0000-0000B10D0000}"/>
    <cellStyle name="u2 2" xfId="3511" xr:uid="{00000000-0005-0000-0000-0000B20D0000}"/>
    <cellStyle name="u2 2 2" xfId="3512" xr:uid="{00000000-0005-0000-0000-0000B30D0000}"/>
    <cellStyle name="u2 3" xfId="3513" xr:uid="{00000000-0005-0000-0000-0000B40D0000}"/>
    <cellStyle name="u2 4" xfId="3514" xr:uid="{00000000-0005-0000-0000-0000B50D0000}"/>
    <cellStyle name="Unprotect" xfId="3515" xr:uid="{00000000-0005-0000-0000-0000B60D0000}"/>
    <cellStyle name="Unprotect 2" xfId="3516" xr:uid="{00000000-0005-0000-0000-0000B70D0000}"/>
    <cellStyle name="Unprotect 2 2" xfId="3517" xr:uid="{00000000-0005-0000-0000-0000B80D0000}"/>
    <cellStyle name="Unprotect 3" xfId="3518" xr:uid="{00000000-0005-0000-0000-0000B90D0000}"/>
    <cellStyle name="Unprotected" xfId="3519" xr:uid="{00000000-0005-0000-0000-0000BA0D0000}"/>
    <cellStyle name="Unprotected 2" xfId="3520" xr:uid="{00000000-0005-0000-0000-0000BB0D0000}"/>
    <cellStyle name="USD 0" xfId="3521" xr:uid="{00000000-0005-0000-0000-0000BC0D0000}"/>
    <cellStyle name="USD 0 2" xfId="3522" xr:uid="{00000000-0005-0000-0000-0000BD0D0000}"/>
    <cellStyle name="USD 0 2 2" xfId="3523" xr:uid="{00000000-0005-0000-0000-0000BE0D0000}"/>
    <cellStyle name="USD 0 3" xfId="3524" xr:uid="{00000000-0005-0000-0000-0000BF0D0000}"/>
    <cellStyle name="USD 0 4" xfId="3525" xr:uid="{00000000-0005-0000-0000-0000C00D0000}"/>
    <cellStyle name="USD 2" xfId="3526" xr:uid="{00000000-0005-0000-0000-0000C10D0000}"/>
    <cellStyle name="USD 2 2" xfId="3527" xr:uid="{00000000-0005-0000-0000-0000C20D0000}"/>
    <cellStyle name="USD 2 2 2" xfId="3528" xr:uid="{00000000-0005-0000-0000-0000C30D0000}"/>
    <cellStyle name="USD 2 3" xfId="3529" xr:uid="{00000000-0005-0000-0000-0000C40D0000}"/>
    <cellStyle name="USD 2 4" xfId="3530" xr:uid="{00000000-0005-0000-0000-0000C50D0000}"/>
    <cellStyle name="Valuta (0)_pldt" xfId="3531" xr:uid="{00000000-0005-0000-0000-0000C60D0000}"/>
    <cellStyle name="Valuta_pldt" xfId="3532" xr:uid="{00000000-0005-0000-0000-0000C70D0000}"/>
    <cellStyle name="Währung [0]_SIEMENS" xfId="3533" xr:uid="{00000000-0005-0000-0000-0000C80D0000}"/>
    <cellStyle name="Währung_SIEMENS" xfId="3534" xr:uid="{00000000-0005-0000-0000-0000C90D0000}"/>
    <cellStyle name="wrap" xfId="3535" xr:uid="{00000000-0005-0000-0000-0000CA0D0000}"/>
    <cellStyle name="wrap 2" xfId="3536" xr:uid="{00000000-0005-0000-0000-0000CB0D0000}"/>
    <cellStyle name="wrap 2 2" xfId="3537" xr:uid="{00000000-0005-0000-0000-0000CC0D0000}"/>
    <cellStyle name="wrap 3" xfId="3538" xr:uid="{00000000-0005-0000-0000-0000CD0D0000}"/>
    <cellStyle name="wrap 4" xfId="3539" xr:uid="{00000000-0005-0000-0000-0000CE0D0000}"/>
    <cellStyle name="Year" xfId="3540" xr:uid="{00000000-0005-0000-0000-0000CF0D0000}"/>
    <cellStyle name="Year 2" xfId="3541" xr:uid="{00000000-0005-0000-0000-0000D00D0000}"/>
    <cellStyle name="Year 2 2" xfId="3542" xr:uid="{00000000-0005-0000-0000-0000D10D0000}"/>
    <cellStyle name="Year 3" xfId="3543" xr:uid="{00000000-0005-0000-0000-0000D20D0000}"/>
    <cellStyle name="Year 4" xfId="3544" xr:uid="{00000000-0005-0000-0000-0000D30D0000}"/>
    <cellStyle name="Zhengnan" xfId="3545" xr:uid="{00000000-0005-0000-0000-0000D40D0000}"/>
    <cellStyle name="パーセント_laroux" xfId="3546" xr:uid="{00000000-0005-0000-0000-0000D50D0000}"/>
    <cellStyle name="_PLDT" xfId="3547" xr:uid="{00000000-0005-0000-0000-0000D60D0000}"/>
    <cellStyle name="_Detail P&amp;L " xfId="3548" xr:uid="{00000000-0005-0000-0000-0000D70D0000}"/>
    <cellStyle name="だ[0]_PLDT" xfId="3549" xr:uid="{00000000-0005-0000-0000-0000D80D0000}"/>
    <cellStyle name="だ_PLDT" xfId="3550" xr:uid="{00000000-0005-0000-0000-0000D90D0000}"/>
    <cellStyle name="だ[0]_Total (2)" xfId="3551" xr:uid="{00000000-0005-0000-0000-0000DA0D0000}"/>
    <cellStyle name="だ_laroux" xfId="3552" xr:uid="{00000000-0005-0000-0000-0000DB0D0000}"/>
    <cellStyle name="む|靃0]_Revenuesy Lr L" xfId="3553" xr:uid="{00000000-0005-0000-0000-0000DC0D0000}"/>
    <cellStyle name="む|靇Revenuenuesy L" xfId="3554" xr:uid="{00000000-0005-0000-0000-0000DD0D0000}"/>
    <cellStyle name="む|靇Revenuenuesy L 2" xfId="3555" xr:uid="{00000000-0005-0000-0000-0000DE0D0000}"/>
    <cellStyle name="む|靇Revenuenuesy L 2 2" xfId="3556" xr:uid="{00000000-0005-0000-0000-0000DF0D0000}"/>
    <cellStyle name="む|靇Revenuenuesy L 3" xfId="3557" xr:uid="{00000000-0005-0000-0000-0000E00D0000}"/>
    <cellStyle name="む|靇Revenuenuesy L 4" xfId="3558" xr:uid="{00000000-0005-0000-0000-0000E10D0000}"/>
    <cellStyle name="百分比 10" xfId="3559" xr:uid="{00000000-0005-0000-0000-0000E20D0000}"/>
    <cellStyle name="百分比 10 2" xfId="3560" xr:uid="{00000000-0005-0000-0000-0000E30D0000}"/>
    <cellStyle name="百分比 10 2 2" xfId="3561" xr:uid="{00000000-0005-0000-0000-0000E40D0000}"/>
    <cellStyle name="百分比 10 3" xfId="3562" xr:uid="{00000000-0005-0000-0000-0000E50D0000}"/>
    <cellStyle name="百分比 11" xfId="3563" xr:uid="{00000000-0005-0000-0000-0000E60D0000}"/>
    <cellStyle name="百分比 11 2" xfId="3564" xr:uid="{00000000-0005-0000-0000-0000E70D0000}"/>
    <cellStyle name="百分比 11 2 2" xfId="3565" xr:uid="{00000000-0005-0000-0000-0000E80D0000}"/>
    <cellStyle name="百分比 11 3" xfId="3566" xr:uid="{00000000-0005-0000-0000-0000E90D0000}"/>
    <cellStyle name="百分比 12" xfId="3567" xr:uid="{00000000-0005-0000-0000-0000EA0D0000}"/>
    <cellStyle name="百分比 12 2" xfId="3568" xr:uid="{00000000-0005-0000-0000-0000EB0D0000}"/>
    <cellStyle name="百分比 12 2 2" xfId="3569" xr:uid="{00000000-0005-0000-0000-0000EC0D0000}"/>
    <cellStyle name="百分比 12 3" xfId="3570" xr:uid="{00000000-0005-0000-0000-0000ED0D0000}"/>
    <cellStyle name="百分比 13" xfId="3571" xr:uid="{00000000-0005-0000-0000-0000EE0D0000}"/>
    <cellStyle name="百分比 13 2" xfId="3572" xr:uid="{00000000-0005-0000-0000-0000EF0D0000}"/>
    <cellStyle name="百分比 13 2 2" xfId="3573" xr:uid="{00000000-0005-0000-0000-0000F00D0000}"/>
    <cellStyle name="百分比 13 3" xfId="3574" xr:uid="{00000000-0005-0000-0000-0000F10D0000}"/>
    <cellStyle name="百分比 13 4" xfId="3575" xr:uid="{00000000-0005-0000-0000-0000F20D0000}"/>
    <cellStyle name="百分比 14" xfId="3576" xr:uid="{00000000-0005-0000-0000-0000F30D0000}"/>
    <cellStyle name="百分比 14 2" xfId="3577" xr:uid="{00000000-0005-0000-0000-0000F40D0000}"/>
    <cellStyle name="百分比 14 2 2" xfId="3578" xr:uid="{00000000-0005-0000-0000-0000F50D0000}"/>
    <cellStyle name="百分比 14 3" xfId="3579" xr:uid="{00000000-0005-0000-0000-0000F60D0000}"/>
    <cellStyle name="百分比 15" xfId="3580" xr:uid="{00000000-0005-0000-0000-0000F70D0000}"/>
    <cellStyle name="百分比 15 2" xfId="3581" xr:uid="{00000000-0005-0000-0000-0000F80D0000}"/>
    <cellStyle name="百分比 15 2 2" xfId="3582" xr:uid="{00000000-0005-0000-0000-0000F90D0000}"/>
    <cellStyle name="百分比 15 3" xfId="3583" xr:uid="{00000000-0005-0000-0000-0000FA0D0000}"/>
    <cellStyle name="百分比 16" xfId="3584" xr:uid="{00000000-0005-0000-0000-0000FB0D0000}"/>
    <cellStyle name="百分比 16 2" xfId="3585" xr:uid="{00000000-0005-0000-0000-0000FC0D0000}"/>
    <cellStyle name="百分比 16 2 2" xfId="3586" xr:uid="{00000000-0005-0000-0000-0000FD0D0000}"/>
    <cellStyle name="百分比 16 3" xfId="3587" xr:uid="{00000000-0005-0000-0000-0000FE0D0000}"/>
    <cellStyle name="百分比 16 4" xfId="3588" xr:uid="{00000000-0005-0000-0000-0000FF0D0000}"/>
    <cellStyle name="百分比 17" xfId="3589" xr:uid="{00000000-0005-0000-0000-0000000E0000}"/>
    <cellStyle name="百分比 17 2" xfId="3590" xr:uid="{00000000-0005-0000-0000-0000010E0000}"/>
    <cellStyle name="百分比 18" xfId="3591" xr:uid="{00000000-0005-0000-0000-0000020E0000}"/>
    <cellStyle name="百分比 19" xfId="3592" xr:uid="{00000000-0005-0000-0000-0000030E0000}"/>
    <cellStyle name="百分比 2" xfId="3593" xr:uid="{00000000-0005-0000-0000-0000040E0000}"/>
    <cellStyle name="百分比 2 2" xfId="3594" xr:uid="{00000000-0005-0000-0000-0000050E0000}"/>
    <cellStyle name="百分比 2 2 2" xfId="3595" xr:uid="{00000000-0005-0000-0000-0000060E0000}"/>
    <cellStyle name="百分比 2 2 2 2" xfId="3596" xr:uid="{00000000-0005-0000-0000-0000070E0000}"/>
    <cellStyle name="百分比 2 2 2 2 2" xfId="3597" xr:uid="{00000000-0005-0000-0000-0000080E0000}"/>
    <cellStyle name="百分比 2 2 2 3" xfId="3598" xr:uid="{00000000-0005-0000-0000-0000090E0000}"/>
    <cellStyle name="百分比 2 2 3" xfId="3599" xr:uid="{00000000-0005-0000-0000-00000A0E0000}"/>
    <cellStyle name="百分比 2 2 3 2" xfId="3600" xr:uid="{00000000-0005-0000-0000-00000B0E0000}"/>
    <cellStyle name="百分比 2 2 4" xfId="3601" xr:uid="{00000000-0005-0000-0000-00000C0E0000}"/>
    <cellStyle name="百分比 2 3" xfId="3602" xr:uid="{00000000-0005-0000-0000-00000D0E0000}"/>
    <cellStyle name="百分比 2 3 2" xfId="3603" xr:uid="{00000000-0005-0000-0000-00000E0E0000}"/>
    <cellStyle name="百分比 2 3 2 2" xfId="3604" xr:uid="{00000000-0005-0000-0000-00000F0E0000}"/>
    <cellStyle name="百分比 2 3 3" xfId="3605" xr:uid="{00000000-0005-0000-0000-0000100E0000}"/>
    <cellStyle name="百分比 2 4" xfId="3606" xr:uid="{00000000-0005-0000-0000-0000110E0000}"/>
    <cellStyle name="百分比 2 4 2" xfId="3607" xr:uid="{00000000-0005-0000-0000-0000120E0000}"/>
    <cellStyle name="百分比 2 5" xfId="3608" xr:uid="{00000000-0005-0000-0000-0000130E0000}"/>
    <cellStyle name="百分比 20" xfId="3609" xr:uid="{00000000-0005-0000-0000-0000140E0000}"/>
    <cellStyle name="百分比 21" xfId="3610" xr:uid="{00000000-0005-0000-0000-0000150E0000}"/>
    <cellStyle name="百分比 3" xfId="3611" xr:uid="{00000000-0005-0000-0000-0000160E0000}"/>
    <cellStyle name="百分比 3 2" xfId="3612" xr:uid="{00000000-0005-0000-0000-0000170E0000}"/>
    <cellStyle name="百分比 3 2 2" xfId="3613" xr:uid="{00000000-0005-0000-0000-0000180E0000}"/>
    <cellStyle name="百分比 3 3" xfId="3614" xr:uid="{00000000-0005-0000-0000-0000190E0000}"/>
    <cellStyle name="百分比 4" xfId="3615" xr:uid="{00000000-0005-0000-0000-00001A0E0000}"/>
    <cellStyle name="百分比 4 2" xfId="3616" xr:uid="{00000000-0005-0000-0000-00001B0E0000}"/>
    <cellStyle name="百分比 4 2 2" xfId="3617" xr:uid="{00000000-0005-0000-0000-00001C0E0000}"/>
    <cellStyle name="百分比 4 3" xfId="3618" xr:uid="{00000000-0005-0000-0000-00001D0E0000}"/>
    <cellStyle name="百分比 4 4" xfId="3619" xr:uid="{00000000-0005-0000-0000-00001E0E0000}"/>
    <cellStyle name="百分比 5" xfId="3620" xr:uid="{00000000-0005-0000-0000-00001F0E0000}"/>
    <cellStyle name="百分比 5 2" xfId="3621" xr:uid="{00000000-0005-0000-0000-0000200E0000}"/>
    <cellStyle name="百分比 5 2 2" xfId="3622" xr:uid="{00000000-0005-0000-0000-0000210E0000}"/>
    <cellStyle name="百分比 5 3" xfId="3623" xr:uid="{00000000-0005-0000-0000-0000220E0000}"/>
    <cellStyle name="百分比 5 4" xfId="3624" xr:uid="{00000000-0005-0000-0000-0000230E0000}"/>
    <cellStyle name="百分比 6" xfId="3625" xr:uid="{00000000-0005-0000-0000-0000240E0000}"/>
    <cellStyle name="百分比 6 2" xfId="3626" xr:uid="{00000000-0005-0000-0000-0000250E0000}"/>
    <cellStyle name="百分比 6 2 2" xfId="3627" xr:uid="{00000000-0005-0000-0000-0000260E0000}"/>
    <cellStyle name="百分比 6 3" xfId="3628" xr:uid="{00000000-0005-0000-0000-0000270E0000}"/>
    <cellStyle name="百分比 6 4" xfId="3629" xr:uid="{00000000-0005-0000-0000-0000280E0000}"/>
    <cellStyle name="百分比 7" xfId="3630" xr:uid="{00000000-0005-0000-0000-0000290E0000}"/>
    <cellStyle name="百分比 7 2" xfId="3631" xr:uid="{00000000-0005-0000-0000-00002A0E0000}"/>
    <cellStyle name="百分比 7 2 2" xfId="3632" xr:uid="{00000000-0005-0000-0000-00002B0E0000}"/>
    <cellStyle name="百分比 7 3" xfId="3633" xr:uid="{00000000-0005-0000-0000-00002C0E0000}"/>
    <cellStyle name="百分比 7 4" xfId="3634" xr:uid="{00000000-0005-0000-0000-00002D0E0000}"/>
    <cellStyle name="百分比 8" xfId="3635" xr:uid="{00000000-0005-0000-0000-00002E0E0000}"/>
    <cellStyle name="百分比 8 2" xfId="3636" xr:uid="{00000000-0005-0000-0000-00002F0E0000}"/>
    <cellStyle name="百分比 8 3" xfId="3637" xr:uid="{00000000-0005-0000-0000-0000300E0000}"/>
    <cellStyle name="百分比 8 4" xfId="3638" xr:uid="{00000000-0005-0000-0000-0000310E0000}"/>
    <cellStyle name="百分比 9" xfId="3639" xr:uid="{00000000-0005-0000-0000-0000320E0000}"/>
    <cellStyle name="百分比 9 2" xfId="3640" xr:uid="{00000000-0005-0000-0000-0000330E0000}"/>
    <cellStyle name="百分比 9 2 2" xfId="3641" xr:uid="{00000000-0005-0000-0000-0000340E0000}"/>
    <cellStyle name="百分比 9 3" xfId="3642" xr:uid="{00000000-0005-0000-0000-0000350E0000}"/>
    <cellStyle name="百分比 9 4" xfId="3643" xr:uid="{00000000-0005-0000-0000-0000360E0000}"/>
    <cellStyle name="捠壿 [0.00]_!!!GO" xfId="3644" xr:uid="{00000000-0005-0000-0000-0000370E0000}"/>
    <cellStyle name="捠壿_!!!GO" xfId="3645" xr:uid="{00000000-0005-0000-0000-0000380E0000}"/>
    <cellStyle name="编号" xfId="3646" xr:uid="{00000000-0005-0000-0000-0000390E0000}"/>
    <cellStyle name="编号 2" xfId="3647" xr:uid="{00000000-0005-0000-0000-00003A0E0000}"/>
    <cellStyle name="标题 1 10" xfId="3648" xr:uid="{00000000-0005-0000-0000-00003B0E0000}"/>
    <cellStyle name="标题 1 11" xfId="3649" xr:uid="{00000000-0005-0000-0000-00003C0E0000}"/>
    <cellStyle name="标题 1 12" xfId="3650" xr:uid="{00000000-0005-0000-0000-00003D0E0000}"/>
    <cellStyle name="标题 1 2" xfId="3651" xr:uid="{00000000-0005-0000-0000-00003E0E0000}"/>
    <cellStyle name="标题 1 2 2" xfId="3652" xr:uid="{00000000-0005-0000-0000-00003F0E0000}"/>
    <cellStyle name="标题 1 3" xfId="3653" xr:uid="{00000000-0005-0000-0000-0000400E0000}"/>
    <cellStyle name="标题 1 4" xfId="3654" xr:uid="{00000000-0005-0000-0000-0000410E0000}"/>
    <cellStyle name="标题 1 5" xfId="3655" xr:uid="{00000000-0005-0000-0000-0000420E0000}"/>
    <cellStyle name="标题 1 6" xfId="3656" xr:uid="{00000000-0005-0000-0000-0000430E0000}"/>
    <cellStyle name="标题 1 7" xfId="3657" xr:uid="{00000000-0005-0000-0000-0000440E0000}"/>
    <cellStyle name="标题 1 8" xfId="3658" xr:uid="{00000000-0005-0000-0000-0000450E0000}"/>
    <cellStyle name="标题 1 9" xfId="3659" xr:uid="{00000000-0005-0000-0000-0000460E0000}"/>
    <cellStyle name="标题 10" xfId="3660" xr:uid="{00000000-0005-0000-0000-0000470E0000}"/>
    <cellStyle name="标题 11" xfId="3661" xr:uid="{00000000-0005-0000-0000-0000480E0000}"/>
    <cellStyle name="标题 12" xfId="3662" xr:uid="{00000000-0005-0000-0000-0000490E0000}"/>
    <cellStyle name="标题 13" xfId="3663" xr:uid="{00000000-0005-0000-0000-00004A0E0000}"/>
    <cellStyle name="标题 14" xfId="3664" xr:uid="{00000000-0005-0000-0000-00004B0E0000}"/>
    <cellStyle name="标题 15" xfId="3665" xr:uid="{00000000-0005-0000-0000-00004C0E0000}"/>
    <cellStyle name="标题 2 10" xfId="3666" xr:uid="{00000000-0005-0000-0000-00004D0E0000}"/>
    <cellStyle name="标题 2 11" xfId="3667" xr:uid="{00000000-0005-0000-0000-00004E0E0000}"/>
    <cellStyle name="标题 2 12" xfId="3668" xr:uid="{00000000-0005-0000-0000-00004F0E0000}"/>
    <cellStyle name="标题 2 2" xfId="3669" xr:uid="{00000000-0005-0000-0000-0000500E0000}"/>
    <cellStyle name="标题 2 2 2" xfId="3670" xr:uid="{00000000-0005-0000-0000-0000510E0000}"/>
    <cellStyle name="标题 2 3" xfId="3671" xr:uid="{00000000-0005-0000-0000-0000520E0000}"/>
    <cellStyle name="标题 2 4" xfId="3672" xr:uid="{00000000-0005-0000-0000-0000530E0000}"/>
    <cellStyle name="标题 2 5" xfId="3673" xr:uid="{00000000-0005-0000-0000-0000540E0000}"/>
    <cellStyle name="标题 2 6" xfId="3674" xr:uid="{00000000-0005-0000-0000-0000550E0000}"/>
    <cellStyle name="标题 2 7" xfId="3675" xr:uid="{00000000-0005-0000-0000-0000560E0000}"/>
    <cellStyle name="标题 2 8" xfId="3676" xr:uid="{00000000-0005-0000-0000-0000570E0000}"/>
    <cellStyle name="标题 2 9" xfId="3677" xr:uid="{00000000-0005-0000-0000-0000580E0000}"/>
    <cellStyle name="标题 3 10" xfId="3678" xr:uid="{00000000-0005-0000-0000-0000590E0000}"/>
    <cellStyle name="标题 3 11" xfId="3679" xr:uid="{00000000-0005-0000-0000-00005A0E0000}"/>
    <cellStyle name="标题 3 12" xfId="3680" xr:uid="{00000000-0005-0000-0000-00005B0E0000}"/>
    <cellStyle name="标题 3 2" xfId="3681" xr:uid="{00000000-0005-0000-0000-00005C0E0000}"/>
    <cellStyle name="标题 3 2 2" xfId="3682" xr:uid="{00000000-0005-0000-0000-00005D0E0000}"/>
    <cellStyle name="标题 3 3" xfId="3683" xr:uid="{00000000-0005-0000-0000-00005E0E0000}"/>
    <cellStyle name="标题 3 4" xfId="3684" xr:uid="{00000000-0005-0000-0000-00005F0E0000}"/>
    <cellStyle name="标题 3 5" xfId="3685" xr:uid="{00000000-0005-0000-0000-0000600E0000}"/>
    <cellStyle name="标题 3 6" xfId="3686" xr:uid="{00000000-0005-0000-0000-0000610E0000}"/>
    <cellStyle name="标题 3 7" xfId="3687" xr:uid="{00000000-0005-0000-0000-0000620E0000}"/>
    <cellStyle name="标题 3 8" xfId="3688" xr:uid="{00000000-0005-0000-0000-0000630E0000}"/>
    <cellStyle name="标题 3 9" xfId="3689" xr:uid="{00000000-0005-0000-0000-0000640E0000}"/>
    <cellStyle name="标题 4 10" xfId="3690" xr:uid="{00000000-0005-0000-0000-0000650E0000}"/>
    <cellStyle name="标题 4 11" xfId="3691" xr:uid="{00000000-0005-0000-0000-0000660E0000}"/>
    <cellStyle name="标题 4 12" xfId="3692" xr:uid="{00000000-0005-0000-0000-0000670E0000}"/>
    <cellStyle name="标题 4 2" xfId="3693" xr:uid="{00000000-0005-0000-0000-0000680E0000}"/>
    <cellStyle name="标题 4 2 2" xfId="3694" xr:uid="{00000000-0005-0000-0000-0000690E0000}"/>
    <cellStyle name="标题 4 3" xfId="3695" xr:uid="{00000000-0005-0000-0000-00006A0E0000}"/>
    <cellStyle name="标题 4 4" xfId="3696" xr:uid="{00000000-0005-0000-0000-00006B0E0000}"/>
    <cellStyle name="标题 4 5" xfId="3697" xr:uid="{00000000-0005-0000-0000-00006C0E0000}"/>
    <cellStyle name="标题 4 6" xfId="3698" xr:uid="{00000000-0005-0000-0000-00006D0E0000}"/>
    <cellStyle name="标题 4 7" xfId="3699" xr:uid="{00000000-0005-0000-0000-00006E0E0000}"/>
    <cellStyle name="标题 4 8" xfId="3700" xr:uid="{00000000-0005-0000-0000-00006F0E0000}"/>
    <cellStyle name="标题 4 9" xfId="3701" xr:uid="{00000000-0005-0000-0000-0000700E0000}"/>
    <cellStyle name="标题 5" xfId="3702" xr:uid="{00000000-0005-0000-0000-0000710E0000}"/>
    <cellStyle name="标题 5 2" xfId="3703" xr:uid="{00000000-0005-0000-0000-0000720E0000}"/>
    <cellStyle name="标题 6" xfId="3704" xr:uid="{00000000-0005-0000-0000-0000730E0000}"/>
    <cellStyle name="标题 7" xfId="3705" xr:uid="{00000000-0005-0000-0000-0000740E0000}"/>
    <cellStyle name="标题 8" xfId="3706" xr:uid="{00000000-0005-0000-0000-0000750E0000}"/>
    <cellStyle name="标题 9" xfId="3707" xr:uid="{00000000-0005-0000-0000-0000760E0000}"/>
    <cellStyle name="标题1" xfId="3708" xr:uid="{00000000-0005-0000-0000-0000770E0000}"/>
    <cellStyle name="标题1 2" xfId="3709" xr:uid="{00000000-0005-0000-0000-0000780E0000}"/>
    <cellStyle name="標準_-004x_入力訂正84ステータスバー非表示にしない_入力訂正83_入力訂正84ステータスバー非表示にしない_入力訂正84_入力訂正85" xfId="3710" xr:uid="{00000000-0005-0000-0000-0000790E0000}"/>
    <cellStyle name="表标题" xfId="3711" xr:uid="{00000000-0005-0000-0000-00007A0E0000}"/>
    <cellStyle name="部门" xfId="3712" xr:uid="{00000000-0005-0000-0000-00007B0E0000}"/>
    <cellStyle name="部门 2" xfId="3713" xr:uid="{00000000-0005-0000-0000-00007C0E0000}"/>
    <cellStyle name="差 10" xfId="3714" xr:uid="{00000000-0005-0000-0000-00007D0E0000}"/>
    <cellStyle name="差 10 2" xfId="3715" xr:uid="{00000000-0005-0000-0000-00007E0E0000}"/>
    <cellStyle name="差 10 3" xfId="3716" xr:uid="{00000000-0005-0000-0000-00007F0E0000}"/>
    <cellStyle name="差 11" xfId="3717" xr:uid="{00000000-0005-0000-0000-0000800E0000}"/>
    <cellStyle name="差 11 2" xfId="3718" xr:uid="{00000000-0005-0000-0000-0000810E0000}"/>
    <cellStyle name="差 11 3" xfId="3719" xr:uid="{00000000-0005-0000-0000-0000820E0000}"/>
    <cellStyle name="差 12" xfId="3720" xr:uid="{00000000-0005-0000-0000-0000830E0000}"/>
    <cellStyle name="差 12 2" xfId="3721" xr:uid="{00000000-0005-0000-0000-0000840E0000}"/>
    <cellStyle name="差 12 3" xfId="3722" xr:uid="{00000000-0005-0000-0000-0000850E0000}"/>
    <cellStyle name="差 2" xfId="3723" xr:uid="{00000000-0005-0000-0000-0000860E0000}"/>
    <cellStyle name="差 2 2" xfId="3724" xr:uid="{00000000-0005-0000-0000-0000870E0000}"/>
    <cellStyle name="差 2 3" xfId="3725" xr:uid="{00000000-0005-0000-0000-0000880E0000}"/>
    <cellStyle name="差 2 4" xfId="3726" xr:uid="{00000000-0005-0000-0000-0000890E0000}"/>
    <cellStyle name="差 3" xfId="3727" xr:uid="{00000000-0005-0000-0000-00008A0E0000}"/>
    <cellStyle name="差 3 2" xfId="3728" xr:uid="{00000000-0005-0000-0000-00008B0E0000}"/>
    <cellStyle name="差 3 3" xfId="3729" xr:uid="{00000000-0005-0000-0000-00008C0E0000}"/>
    <cellStyle name="差 4" xfId="3730" xr:uid="{00000000-0005-0000-0000-00008D0E0000}"/>
    <cellStyle name="差 4 2" xfId="3731" xr:uid="{00000000-0005-0000-0000-00008E0E0000}"/>
    <cellStyle name="差 4 3" xfId="3732" xr:uid="{00000000-0005-0000-0000-00008F0E0000}"/>
    <cellStyle name="差 5" xfId="3733" xr:uid="{00000000-0005-0000-0000-0000900E0000}"/>
    <cellStyle name="差 5 2" xfId="3734" xr:uid="{00000000-0005-0000-0000-0000910E0000}"/>
    <cellStyle name="差 5 3" xfId="3735" xr:uid="{00000000-0005-0000-0000-0000920E0000}"/>
    <cellStyle name="差 6" xfId="3736" xr:uid="{00000000-0005-0000-0000-0000930E0000}"/>
    <cellStyle name="差 6 2" xfId="3737" xr:uid="{00000000-0005-0000-0000-0000940E0000}"/>
    <cellStyle name="差 6 3" xfId="3738" xr:uid="{00000000-0005-0000-0000-0000950E0000}"/>
    <cellStyle name="差 7" xfId="3739" xr:uid="{00000000-0005-0000-0000-0000960E0000}"/>
    <cellStyle name="差 7 2" xfId="3740" xr:uid="{00000000-0005-0000-0000-0000970E0000}"/>
    <cellStyle name="差 7 3" xfId="3741" xr:uid="{00000000-0005-0000-0000-0000980E0000}"/>
    <cellStyle name="差 8" xfId="3742" xr:uid="{00000000-0005-0000-0000-0000990E0000}"/>
    <cellStyle name="差 8 2" xfId="3743" xr:uid="{00000000-0005-0000-0000-00009A0E0000}"/>
    <cellStyle name="差 8 3" xfId="3744" xr:uid="{00000000-0005-0000-0000-00009B0E0000}"/>
    <cellStyle name="差 9" xfId="3745" xr:uid="{00000000-0005-0000-0000-00009C0E0000}"/>
    <cellStyle name="差 9 2" xfId="3746" xr:uid="{00000000-0005-0000-0000-00009D0E0000}"/>
    <cellStyle name="差 9 3" xfId="3747" xr:uid="{00000000-0005-0000-0000-00009E0E0000}"/>
    <cellStyle name="差_（中评协）新会计制度评估明细表1" xfId="3748" xr:uid="{00000000-0005-0000-0000-00009F0E0000}"/>
    <cellStyle name="差_（中评协）新会计制度评估明细表3-101" xfId="3749" xr:uid="{00000000-0005-0000-0000-0000A00E0000}"/>
    <cellStyle name="差_（中评协）新会计制度评估明细表3-9" xfId="3750" xr:uid="{00000000-0005-0000-0000-0000A10E0000}"/>
    <cellStyle name="差_02大力矿业" xfId="3751" xr:uid="{00000000-0005-0000-0000-0000A20E0000}"/>
    <cellStyle name="差_02大力矿业 2" xfId="3752" xr:uid="{00000000-0005-0000-0000-0000A30E0000}"/>
    <cellStyle name="差_02大力矿业 3" xfId="3753" xr:uid="{00000000-0005-0000-0000-0000A40E0000}"/>
    <cellStyle name="差_02大力矿业评估明细表" xfId="3754" xr:uid="{00000000-0005-0000-0000-0000A50E0000}"/>
    <cellStyle name="差_02大力矿业评估明细表 2" xfId="3755" xr:uid="{00000000-0005-0000-0000-0000A60E0000}"/>
    <cellStyle name="差_02大力矿业评估明细表 3" xfId="3756" xr:uid="{00000000-0005-0000-0000-0000A70E0000}"/>
    <cellStyle name="差_02大力矿业收益法" xfId="3757" xr:uid="{00000000-0005-0000-0000-0000A80E0000}"/>
    <cellStyle name="差_02大力矿业收益法 2" xfId="3758" xr:uid="{00000000-0005-0000-0000-0000A90E0000}"/>
    <cellStyle name="差_02大力矿业收益法 3" xfId="3759" xr:uid="{00000000-0005-0000-0000-0000AA0E0000}"/>
    <cellStyle name="差_02-张包资产基础法评估申报明细表" xfId="3760" xr:uid="{00000000-0005-0000-0000-0000AB0E0000}"/>
    <cellStyle name="差_02-张包资产基础法评估申报明细表 2" xfId="3761" xr:uid="{00000000-0005-0000-0000-0000AC0E0000}"/>
    <cellStyle name="差_02-张包资产基础法评估申报明细表 3" xfId="3762" xr:uid="{00000000-0005-0000-0000-0000AD0E0000}"/>
    <cellStyle name="差_02-张包资产基础法评估申报明细表_02大力矿业" xfId="3763" xr:uid="{00000000-0005-0000-0000-0000AE0E0000}"/>
    <cellStyle name="差_02-张包资产基础法评估申报明细表_02大力矿业 2" xfId="3764" xr:uid="{00000000-0005-0000-0000-0000AF0E0000}"/>
    <cellStyle name="差_02-张包资产基础法评估申报明细表_02大力矿业 3" xfId="3765" xr:uid="{00000000-0005-0000-0000-0000B00E0000}"/>
    <cellStyle name="差_02-张包资产基础法评估申报明细表_18纵横工程改" xfId="3766" xr:uid="{00000000-0005-0000-0000-0000B10E0000}"/>
    <cellStyle name="差_030000安徽信达房产080420凌晨feng核对" xfId="3767" xr:uid="{00000000-0005-0000-0000-0000B20E0000}"/>
    <cellStyle name="差_030000安徽信达房产080420凌晨feng核对 2" xfId="3768" xr:uid="{00000000-0005-0000-0000-0000B30E0000}"/>
    <cellStyle name="差_030000安徽信达房产080420凌晨feng核对 3" xfId="3769" xr:uid="{00000000-0005-0000-0000-0000B40E0000}"/>
    <cellStyle name="差_035湖南省康普通信设备有限责任公司评估明细表" xfId="3770" xr:uid="{00000000-0005-0000-0000-0000B50E0000}"/>
    <cellStyle name="差_035湖南省康普通信设备有限责任公司评估明细表 2" xfId="3771" xr:uid="{00000000-0005-0000-0000-0000B60E0000}"/>
    <cellStyle name="差_035湖南省康普通信设备有限责任公司评估明细表 3" xfId="3772" xr:uid="{00000000-0005-0000-0000-0000B70E0000}"/>
    <cellStyle name="差_035湖南省康普通信设备有限责任公司评估明细表_02大力矿业" xfId="3773" xr:uid="{00000000-0005-0000-0000-0000B80E0000}"/>
    <cellStyle name="差_035湖南省康普通信设备有限责任公司评估明细表_02大力矿业 2" xfId="3774" xr:uid="{00000000-0005-0000-0000-0000B90E0000}"/>
    <cellStyle name="差_035湖南省康普通信设备有限责任公司评估明细表_02大力矿业 3" xfId="3775" xr:uid="{00000000-0005-0000-0000-0000BA0E0000}"/>
    <cellStyle name="差_035湖南省康普通信设备有限责任公司评估明细表_18纵横工程改" xfId="3776" xr:uid="{00000000-0005-0000-0000-0000BB0E0000}"/>
    <cellStyle name="差_035湖南省康普通信设备有限责任公司评估明细表_固定资产折旧" xfId="3777" xr:uid="{00000000-0005-0000-0000-0000BC0E0000}"/>
    <cellStyle name="差_035湖南省康普通信设备有限责任公司评估明细表_固定资产折旧 2" xfId="3778" xr:uid="{00000000-0005-0000-0000-0000BD0E0000}"/>
    <cellStyle name="差_035湖南省康普通信设备有限责任公司评估明细表_固定资产折旧 3" xfId="3779" xr:uid="{00000000-0005-0000-0000-0000BE0E0000}"/>
    <cellStyle name="差_035湖南省康普通信设备有限责任公司评估明细表_固定资产折旧_majun合并嘉兴信达建设附件3：标准评估明细表（收益法）" xfId="3780" xr:uid="{00000000-0005-0000-0000-0000BF0E0000}"/>
    <cellStyle name="差_035湖南省康普通信设备有限责任公司评估明细表_固定资产折旧_majun合并嘉兴信达建设附件3：标准评估明细表（收益法） 2" xfId="3781" xr:uid="{00000000-0005-0000-0000-0000C00E0000}"/>
    <cellStyle name="差_035湖南省康普通信设备有限责任公司评估明细表_固定资产折旧_majun合并嘉兴信达建设附件3：标准评估明细表（收益法） 3" xfId="3782" xr:uid="{00000000-0005-0000-0000-0000C10E0000}"/>
    <cellStyle name="差_070210" xfId="3783" xr:uid="{00000000-0005-0000-0000-0000C20E0000}"/>
    <cellStyle name="差_070210 2" xfId="3784" xr:uid="{00000000-0005-0000-0000-0000C30E0000}"/>
    <cellStyle name="差_070210 3" xfId="3785" xr:uid="{00000000-0005-0000-0000-0000C40E0000}"/>
    <cellStyle name="差_070210_02大力矿业" xfId="3786" xr:uid="{00000000-0005-0000-0000-0000C50E0000}"/>
    <cellStyle name="差_070210_02大力矿业 2" xfId="3787" xr:uid="{00000000-0005-0000-0000-0000C60E0000}"/>
    <cellStyle name="差_070210_02大力矿业 3" xfId="3788" xr:uid="{00000000-0005-0000-0000-0000C70E0000}"/>
    <cellStyle name="差_070210_18纵横工程改" xfId="3789" xr:uid="{00000000-0005-0000-0000-0000C80E0000}"/>
    <cellStyle name="差_070210_固定资产折旧" xfId="3790" xr:uid="{00000000-0005-0000-0000-0000C90E0000}"/>
    <cellStyle name="差_070210_固定资产折旧 2" xfId="3791" xr:uid="{00000000-0005-0000-0000-0000CA0E0000}"/>
    <cellStyle name="差_070210_固定资产折旧 3" xfId="3792" xr:uid="{00000000-0005-0000-0000-0000CB0E0000}"/>
    <cellStyle name="差_070210_固定资产折旧_majun合并嘉兴信达建设附件3：标准评估明细表（收益法）" xfId="3793" xr:uid="{00000000-0005-0000-0000-0000CC0E0000}"/>
    <cellStyle name="差_070210_固定资产折旧_majun合并嘉兴信达建设附件3：标准评估明细表（收益法） 2" xfId="3794" xr:uid="{00000000-0005-0000-0000-0000CD0E0000}"/>
    <cellStyle name="差_070210_固定资产折旧_majun合并嘉兴信达建设附件3：标准评估明细表（收益法） 3" xfId="3795" xr:uid="{00000000-0005-0000-0000-0000CE0E0000}"/>
    <cellStyle name="差_07阳光煤气收益法" xfId="3796" xr:uid="{00000000-0005-0000-0000-0000CF0E0000}"/>
    <cellStyle name="差_07阳光煤气收益法 2" xfId="3797" xr:uid="{00000000-0005-0000-0000-0000D00E0000}"/>
    <cellStyle name="差_07阳光煤气收益法 3" xfId="3798" xr:uid="{00000000-0005-0000-0000-0000D10E0000}"/>
    <cellStyle name="差_15神风机械" xfId="3799" xr:uid="{00000000-0005-0000-0000-0000D20E0000}"/>
    <cellStyle name="差_15神风机械 2" xfId="3800" xr:uid="{00000000-0005-0000-0000-0000D30E0000}"/>
    <cellStyle name="差_15神风机械 3" xfId="3801" xr:uid="{00000000-0005-0000-0000-0000D40E0000}"/>
    <cellStyle name="差_18纵横工程改" xfId="3802" xr:uid="{00000000-0005-0000-0000-0000D50E0000}"/>
    <cellStyle name="差_18纵横工程收益法080221" xfId="3803" xr:uid="{00000000-0005-0000-0000-0000D60E0000}"/>
    <cellStyle name="差_18纵横工程收益法080221 2" xfId="3804" xr:uid="{00000000-0005-0000-0000-0000D70E0000}"/>
    <cellStyle name="差_18纵横工程收益法080221 3" xfId="3805" xr:uid="{00000000-0005-0000-0000-0000D80E0000}"/>
    <cellStyle name="差_18纵横工程收益法080221_02大力矿业" xfId="3806" xr:uid="{00000000-0005-0000-0000-0000D90E0000}"/>
    <cellStyle name="差_18纵横工程收益法080221_02大力矿业 2" xfId="3807" xr:uid="{00000000-0005-0000-0000-0000DA0E0000}"/>
    <cellStyle name="差_18纵横工程收益法080221_02大力矿业 3" xfId="3808" xr:uid="{00000000-0005-0000-0000-0000DB0E0000}"/>
    <cellStyle name="差_18纵横工程收益法080221_18纵横工程改" xfId="3809" xr:uid="{00000000-0005-0000-0000-0000DC0E0000}"/>
    <cellStyle name="差_19大兴收益法申报表" xfId="3810" xr:uid="{00000000-0005-0000-0000-0000DD0E0000}"/>
    <cellStyle name="差_19大兴收益法申报表 2" xfId="3811" xr:uid="{00000000-0005-0000-0000-0000DE0E0000}"/>
    <cellStyle name="差_19大兴收益法申报表 3" xfId="3812" xr:uid="{00000000-0005-0000-0000-0000DF0E0000}"/>
    <cellStyle name="差_22总医院评估明细表" xfId="3813" xr:uid="{00000000-0005-0000-0000-0000E00E0000}"/>
    <cellStyle name="差_22总医院评估明细表 2" xfId="3814" xr:uid="{00000000-0005-0000-0000-0000E10E0000}"/>
    <cellStyle name="差_22总医院评估明细表 3" xfId="3815" xr:uid="{00000000-0005-0000-0000-0000E20E0000}"/>
    <cellStyle name="差_22总医院评估明细表_02大力矿业" xfId="3816" xr:uid="{00000000-0005-0000-0000-0000E30E0000}"/>
    <cellStyle name="差_22总医院评估明细表_02大力矿业 2" xfId="3817" xr:uid="{00000000-0005-0000-0000-0000E40E0000}"/>
    <cellStyle name="差_22总医院评估明细表_02大力矿业 3" xfId="3818" xr:uid="{00000000-0005-0000-0000-0000E50E0000}"/>
    <cellStyle name="差_22总医院评估明细表_18纵横工程改" xfId="3819" xr:uid="{00000000-0005-0000-0000-0000E60E0000}"/>
    <cellStyle name="差_23第二医院评估明细表" xfId="3820" xr:uid="{00000000-0005-0000-0000-0000E70E0000}"/>
    <cellStyle name="差_23第二医院评估明细表 2" xfId="3821" xr:uid="{00000000-0005-0000-0000-0000E80E0000}"/>
    <cellStyle name="差_23第二医院评估明细表 3" xfId="3822" xr:uid="{00000000-0005-0000-0000-0000E90E0000}"/>
    <cellStyle name="差_23第二医院评估明细表_02大力矿业" xfId="3823" xr:uid="{00000000-0005-0000-0000-0000EA0E0000}"/>
    <cellStyle name="差_23第二医院评估明细表_02大力矿业 2" xfId="3824" xr:uid="{00000000-0005-0000-0000-0000EB0E0000}"/>
    <cellStyle name="差_23第二医院评估明细表_02大力矿业 3" xfId="3825" xr:uid="{00000000-0005-0000-0000-0000EC0E0000}"/>
    <cellStyle name="差_23第二医院评估明细表_18纵横工程改" xfId="3826" xr:uid="{00000000-0005-0000-0000-0000ED0E0000}"/>
    <cellStyle name="差_24教育培训中心评估明细表" xfId="3827" xr:uid="{00000000-0005-0000-0000-0000EE0E0000}"/>
    <cellStyle name="差_24教育培训中心评估明细表 2" xfId="3828" xr:uid="{00000000-0005-0000-0000-0000EF0E0000}"/>
    <cellStyle name="差_24教育培训中心评估明细表 3" xfId="3829" xr:uid="{00000000-0005-0000-0000-0000F00E0000}"/>
    <cellStyle name="差_24教育培训中心评估明细表_02大力矿业" xfId="3830" xr:uid="{00000000-0005-0000-0000-0000F10E0000}"/>
    <cellStyle name="差_24教育培训中心评估明细表_02大力矿业 2" xfId="3831" xr:uid="{00000000-0005-0000-0000-0000F20E0000}"/>
    <cellStyle name="差_24教育培训中心评估明细表_02大力矿业 3" xfId="3832" xr:uid="{00000000-0005-0000-0000-0000F30E0000}"/>
    <cellStyle name="差_24教育培训中心评估明细表_18纵横工程改" xfId="3833" xr:uid="{00000000-0005-0000-0000-0000F40E0000}"/>
    <cellStyle name="差_25生活服务分公司评估明细表" xfId="3834" xr:uid="{00000000-0005-0000-0000-0000F50E0000}"/>
    <cellStyle name="差_25生活服务分公司评估明细表 2" xfId="3835" xr:uid="{00000000-0005-0000-0000-0000F60E0000}"/>
    <cellStyle name="差_25生活服务分公司评估明细表 3" xfId="3836" xr:uid="{00000000-0005-0000-0000-0000F70E0000}"/>
    <cellStyle name="差_25生活服务分公司评估明细表_02大力矿业" xfId="3837" xr:uid="{00000000-0005-0000-0000-0000F80E0000}"/>
    <cellStyle name="差_25生活服务分公司评估明细表_02大力矿业 2" xfId="3838" xr:uid="{00000000-0005-0000-0000-0000F90E0000}"/>
    <cellStyle name="差_25生活服务分公司评估明细表_02大力矿业 3" xfId="3839" xr:uid="{00000000-0005-0000-0000-0000FA0E0000}"/>
    <cellStyle name="差_25生活服务分公司评估明细表_18纵横工程改" xfId="3840" xr:uid="{00000000-0005-0000-0000-0000FB0E0000}"/>
    <cellStyle name="差_26卫生防疫站评估明细表" xfId="3841" xr:uid="{00000000-0005-0000-0000-0000FC0E0000}"/>
    <cellStyle name="差_26卫生防疫站评估明细表 2" xfId="3842" xr:uid="{00000000-0005-0000-0000-0000FD0E0000}"/>
    <cellStyle name="差_26卫生防疫站评估明细表 3" xfId="3843" xr:uid="{00000000-0005-0000-0000-0000FE0E0000}"/>
    <cellStyle name="差_26卫生防疫站评估明细表_02大力矿业" xfId="3844" xr:uid="{00000000-0005-0000-0000-0000FF0E0000}"/>
    <cellStyle name="差_26卫生防疫站评估明细表_02大力矿业 2" xfId="3845" xr:uid="{00000000-0005-0000-0000-0000000F0000}"/>
    <cellStyle name="差_26卫生防疫站评估明细表_02大力矿业 3" xfId="3846" xr:uid="{00000000-0005-0000-0000-0000010F0000}"/>
    <cellStyle name="差_26卫生防疫站评估明细表_18纵横工程改" xfId="3847" xr:uid="{00000000-0005-0000-0000-0000020F0000}"/>
    <cellStyle name="差_27社会保险事业处评估明细表" xfId="3848" xr:uid="{00000000-0005-0000-0000-0000030F0000}"/>
    <cellStyle name="差_27社会保险事业处评估明细表 2" xfId="3849" xr:uid="{00000000-0005-0000-0000-0000040F0000}"/>
    <cellStyle name="差_27社会保险事业处评估明细表 3" xfId="3850" xr:uid="{00000000-0005-0000-0000-0000050F0000}"/>
    <cellStyle name="差_27社会保险事业处评估明细表_02大力矿业" xfId="3851" xr:uid="{00000000-0005-0000-0000-0000060F0000}"/>
    <cellStyle name="差_27社会保险事业处评估明细表_02大力矿业 2" xfId="3852" xr:uid="{00000000-0005-0000-0000-0000070F0000}"/>
    <cellStyle name="差_27社会保险事业处评估明细表_02大力矿业 3" xfId="3853" xr:uid="{00000000-0005-0000-0000-0000080F0000}"/>
    <cellStyle name="差_27社会保险事业处评估明细表_18纵横工程改" xfId="3854" xr:uid="{00000000-0005-0000-0000-0000090F0000}"/>
    <cellStyle name="差_30非经营资产评估明细表" xfId="3855" xr:uid="{00000000-0005-0000-0000-00000A0F0000}"/>
    <cellStyle name="差_30非经营资产评估明细表 2" xfId="3856" xr:uid="{00000000-0005-0000-0000-00000B0F0000}"/>
    <cellStyle name="差_30非经营资产评估明细表 3" xfId="3857" xr:uid="{00000000-0005-0000-0000-00000C0F0000}"/>
    <cellStyle name="差_30非经营资产评估明细表_02大力矿业" xfId="3858" xr:uid="{00000000-0005-0000-0000-00000D0F0000}"/>
    <cellStyle name="差_30非经营资产评估明细表_02大力矿业 2" xfId="3859" xr:uid="{00000000-0005-0000-0000-00000E0F0000}"/>
    <cellStyle name="差_30非经营资产评估明细表_02大力矿业 3" xfId="3860" xr:uid="{00000000-0005-0000-0000-00000F0F0000}"/>
    <cellStyle name="差_30非经营资产评估明细表_18纵横工程改" xfId="3861" xr:uid="{00000000-0005-0000-0000-0000100F0000}"/>
    <cellStyle name="差_8i" xfId="3862" xr:uid="{00000000-0005-0000-0000-0000110F0000}"/>
    <cellStyle name="差_abc" xfId="3863" xr:uid="{00000000-0005-0000-0000-0000120F0000}"/>
    <cellStyle name="差_Book1" xfId="3864" xr:uid="{00000000-0005-0000-0000-0000130F0000}"/>
    <cellStyle name="差_Book1_1" xfId="3865" xr:uid="{00000000-0005-0000-0000-0000140F0000}"/>
    <cellStyle name="差_Book2" xfId="3866" xr:uid="{00000000-0005-0000-0000-0000150F0000}"/>
    <cellStyle name="差_Book2 2" xfId="3867" xr:uid="{00000000-0005-0000-0000-0000160F0000}"/>
    <cellStyle name="差_Book2 3" xfId="3868" xr:uid="{00000000-0005-0000-0000-0000170F0000}"/>
    <cellStyle name="差_Book2_02大力矿业" xfId="3869" xr:uid="{00000000-0005-0000-0000-0000180F0000}"/>
    <cellStyle name="差_Book2_02大力矿业 2" xfId="3870" xr:uid="{00000000-0005-0000-0000-0000190F0000}"/>
    <cellStyle name="差_Book2_02大力矿业 3" xfId="3871" xr:uid="{00000000-0005-0000-0000-00001A0F0000}"/>
    <cellStyle name="差_Book2_1" xfId="3872" xr:uid="{00000000-0005-0000-0000-00001B0F0000}"/>
    <cellStyle name="差_Book2_18纵横工程改" xfId="3873" xr:uid="{00000000-0005-0000-0000-00001C0F0000}"/>
    <cellStyle name="差_pinggubaobiaogesi" xfId="3874" xr:uid="{00000000-0005-0000-0000-00001D0F0000}"/>
    <cellStyle name="差_鞍钢股份公司收益法071216feng核对" xfId="3875" xr:uid="{00000000-0005-0000-0000-00001E0F0000}"/>
    <cellStyle name="差_鞍钢股份公司收益法071216feng核对_固定资产折旧" xfId="3876" xr:uid="{00000000-0005-0000-0000-00001F0F0000}"/>
    <cellStyle name="差_鞍钢股份公司收益法071216feng核对_固定资产折旧_majun合并嘉兴信达建设附件3：标准评估明细表（收益法）" xfId="3877" xr:uid="{00000000-0005-0000-0000-0000200F0000}"/>
    <cellStyle name="差_大力权益修改表" xfId="3878" xr:uid="{00000000-0005-0000-0000-0000210F0000}"/>
    <cellStyle name="差_大力权益修改表 2" xfId="3879" xr:uid="{00000000-0005-0000-0000-0000220F0000}"/>
    <cellStyle name="差_大力权益修改表 3" xfId="3880" xr:uid="{00000000-0005-0000-0000-0000230F0000}"/>
    <cellStyle name="差_峰峰母公司现金流" xfId="3881" xr:uid="{00000000-0005-0000-0000-0000240F0000}"/>
    <cellStyle name="差_峰峰母公司现金流 2" xfId="3882" xr:uid="{00000000-0005-0000-0000-0000250F0000}"/>
    <cellStyle name="差_峰峰母公司现金流 3" xfId="3883" xr:uid="{00000000-0005-0000-0000-0000260F0000}"/>
    <cellStyle name="差_峰峰母公司现金流_02大力矿业" xfId="3884" xr:uid="{00000000-0005-0000-0000-0000270F0000}"/>
    <cellStyle name="差_峰峰母公司现金流_02大力矿业 2" xfId="3885" xr:uid="{00000000-0005-0000-0000-0000280F0000}"/>
    <cellStyle name="差_峰峰母公司现金流_02大力矿业 3" xfId="3886" xr:uid="{00000000-0005-0000-0000-0000290F0000}"/>
    <cellStyle name="差_峰峰母公司现金流_18纵横工程改" xfId="3887" xr:uid="{00000000-0005-0000-0000-00002A0F0000}"/>
    <cellStyle name="差_付息债务" xfId="3888" xr:uid="{00000000-0005-0000-0000-00002B0F0000}"/>
    <cellStyle name="差_付息债务 2" xfId="3889" xr:uid="{00000000-0005-0000-0000-00002C0F0000}"/>
    <cellStyle name="差_付息债务 3" xfId="3890" xr:uid="{00000000-0005-0000-0000-00002D0F0000}"/>
    <cellStyle name="差_付息债务_02大力矿业" xfId="3891" xr:uid="{00000000-0005-0000-0000-00002E0F0000}"/>
    <cellStyle name="差_付息债务_02大力矿业 2" xfId="3892" xr:uid="{00000000-0005-0000-0000-00002F0F0000}"/>
    <cellStyle name="差_付息债务_02大力矿业 3" xfId="3893" xr:uid="{00000000-0005-0000-0000-0000300F0000}"/>
    <cellStyle name="差_付息债务_18纵横工程改" xfId="3894" xr:uid="{00000000-0005-0000-0000-0000310F0000}"/>
    <cellStyle name="差_附件3：房屋及设备状况调查表-保险板块" xfId="3895" xr:uid="{00000000-0005-0000-0000-0000320F0000}"/>
    <cellStyle name="差_附件3：房屋及设备状况调查表-保险板块 2" xfId="3896" xr:uid="{00000000-0005-0000-0000-0000330F0000}"/>
    <cellStyle name="差_附件3：房屋及设备状况调查表-保险板块 3" xfId="3897" xr:uid="{00000000-0005-0000-0000-0000340F0000}"/>
    <cellStyle name="差_固定资产折旧" xfId="3898" xr:uid="{00000000-0005-0000-0000-0000350F0000}"/>
    <cellStyle name="差_固定资产折旧 2" xfId="3899" xr:uid="{00000000-0005-0000-0000-0000360F0000}"/>
    <cellStyle name="差_固定资产折旧 3" xfId="3900" xr:uid="{00000000-0005-0000-0000-0000370F0000}"/>
    <cellStyle name="差_固定资产折旧_1" xfId="3901" xr:uid="{00000000-0005-0000-0000-0000380F0000}"/>
    <cellStyle name="差_固定资产折旧_1 2" xfId="3902" xr:uid="{00000000-0005-0000-0000-0000390F0000}"/>
    <cellStyle name="差_固定资产折旧_1 3" xfId="3903" xr:uid="{00000000-0005-0000-0000-00003A0F0000}"/>
    <cellStyle name="差_固定资产折旧_1_majun合并嘉兴信达建设附件3：标准评估明细表（收益法）" xfId="3904" xr:uid="{00000000-0005-0000-0000-00003B0F0000}"/>
    <cellStyle name="差_固定资产折旧_1_majun合并嘉兴信达建设附件3：标准评估明细表（收益法） 2" xfId="3905" xr:uid="{00000000-0005-0000-0000-00003C0F0000}"/>
    <cellStyle name="差_固定资产折旧_1_majun合并嘉兴信达建设附件3：标准评估明细表（收益法） 3" xfId="3906" xr:uid="{00000000-0005-0000-0000-00003D0F0000}"/>
    <cellStyle name="差_固定资产折旧_majun合并嘉兴信达建设附件3：标准评估明细表（收益法）" xfId="3907" xr:uid="{00000000-0005-0000-0000-00003E0F0000}"/>
    <cellStyle name="差_固定资产折旧_majun合并嘉兴信达建设附件3：标准评估明细表（收益法） 2" xfId="3908" xr:uid="{00000000-0005-0000-0000-00003F0F0000}"/>
    <cellStyle name="差_固定资产折旧_majun合并嘉兴信达建设附件3：标准评估明细表（收益法） 3" xfId="3909" xr:uid="{00000000-0005-0000-0000-0000400F0000}"/>
    <cellStyle name="差_机器设备评估估草稿" xfId="3910" xr:uid="{00000000-0005-0000-0000-0000410F0000}"/>
    <cellStyle name="差_暨阳山庄收益法0803012wanfeng" xfId="3911" xr:uid="{00000000-0005-0000-0000-0000420F0000}"/>
    <cellStyle name="差_暨阳山庄收益法0803012wanfeng 2" xfId="3912" xr:uid="{00000000-0005-0000-0000-0000430F0000}"/>
    <cellStyle name="差_暨阳山庄收益法0803012wanfeng 3" xfId="3913" xr:uid="{00000000-0005-0000-0000-0000440F0000}"/>
    <cellStyle name="差_暨阳山庄收益法0803012wanfeng_02大力矿业" xfId="3914" xr:uid="{00000000-0005-0000-0000-0000450F0000}"/>
    <cellStyle name="差_暨阳山庄收益法0803012wanfeng_02大力矿业 2" xfId="3915" xr:uid="{00000000-0005-0000-0000-0000460F0000}"/>
    <cellStyle name="差_暨阳山庄收益法0803012wanfeng_02大力矿业 3" xfId="3916" xr:uid="{00000000-0005-0000-0000-0000470F0000}"/>
    <cellStyle name="差_暨阳山庄收益法0803012wanfeng_18纵横工程改" xfId="3917" xr:uid="{00000000-0005-0000-0000-0000480F0000}"/>
    <cellStyle name="差_冀南安检收益法" xfId="3918" xr:uid="{00000000-0005-0000-0000-0000490F0000}"/>
    <cellStyle name="差_冀南安检收益法 2" xfId="3919" xr:uid="{00000000-0005-0000-0000-00004A0F0000}"/>
    <cellStyle name="差_冀南安检收益法 3" xfId="3920" xr:uid="{00000000-0005-0000-0000-00004B0F0000}"/>
    <cellStyle name="差_冀南安检收益法_02大力矿业" xfId="3921" xr:uid="{00000000-0005-0000-0000-00004C0F0000}"/>
    <cellStyle name="差_冀南安检收益法_02大力矿业 2" xfId="3922" xr:uid="{00000000-0005-0000-0000-00004D0F0000}"/>
    <cellStyle name="差_冀南安检收益法_02大力矿业 3" xfId="3923" xr:uid="{00000000-0005-0000-0000-00004E0F0000}"/>
    <cellStyle name="差_冀南安检收益法_18纵横工程改" xfId="3924" xr:uid="{00000000-0005-0000-0000-00004F0F0000}"/>
    <cellStyle name="差_江城评估1" xfId="3925" xr:uid="{00000000-0005-0000-0000-0000500F0000}"/>
    <cellStyle name="差_酒精公司评估明细表" xfId="3926" xr:uid="{00000000-0005-0000-0000-0000510F0000}"/>
    <cellStyle name="差_母公司盈利预测表" xfId="3927" xr:uid="{00000000-0005-0000-0000-0000520F0000}"/>
    <cellStyle name="差_母公司盈利预测表 2" xfId="3928" xr:uid="{00000000-0005-0000-0000-0000530F0000}"/>
    <cellStyle name="差_母公司盈利预测表 3" xfId="3929" xr:uid="{00000000-0005-0000-0000-0000540F0000}"/>
    <cellStyle name="差_清江水电收益法计算表" xfId="3930" xr:uid="{00000000-0005-0000-0000-0000550F0000}"/>
    <cellStyle name="差_清江水电收益法计算表 2" xfId="3931" xr:uid="{00000000-0005-0000-0000-0000560F0000}"/>
    <cellStyle name="差_清江水电收益法计算表 3" xfId="3932" xr:uid="{00000000-0005-0000-0000-0000570F0000}"/>
    <cellStyle name="差_清江水电收益法计算表_02大力矿业" xfId="3933" xr:uid="{00000000-0005-0000-0000-0000580F0000}"/>
    <cellStyle name="差_清江水电收益法计算表_02大力矿业 2" xfId="3934" xr:uid="{00000000-0005-0000-0000-0000590F0000}"/>
    <cellStyle name="差_清江水电收益法计算表_02大力矿业 3" xfId="3935" xr:uid="{00000000-0005-0000-0000-00005A0F0000}"/>
    <cellStyle name="差_清江水电收益法计算表_18纵横工程改" xfId="3936" xr:uid="{00000000-0005-0000-0000-00005B0F0000}"/>
    <cellStyle name="差_上海-收益法12-20" xfId="3937" xr:uid="{00000000-0005-0000-0000-00005C0F0000}"/>
    <cellStyle name="差_上海-收益法12-20 2" xfId="3938" xr:uid="{00000000-0005-0000-0000-00005D0F0000}"/>
    <cellStyle name="差_上海-收益法12-20 3" xfId="3939" xr:uid="{00000000-0005-0000-0000-00005E0F0000}"/>
    <cellStyle name="差_上海所技术评估计算模型" xfId="3940" xr:uid="{00000000-0005-0000-0000-00005F0F0000}"/>
    <cellStyle name="差_上海所技术评估计算模型 2" xfId="3941" xr:uid="{00000000-0005-0000-0000-0000600F0000}"/>
    <cellStyle name="差_上海所技术评估计算模型 3" xfId="3942" xr:uid="{00000000-0005-0000-0000-0000610F0000}"/>
    <cellStyle name="差_实质性测试及其他项目" xfId="3943" xr:uid="{00000000-0005-0000-0000-0000620F0000}"/>
    <cellStyle name="差_实质性测试及其他项目 2" xfId="3944" xr:uid="{00000000-0005-0000-0000-0000630F0000}"/>
    <cellStyle name="差_实质性测试及其他项目 3" xfId="3945" xr:uid="{00000000-0005-0000-0000-0000640F0000}"/>
    <cellStyle name="差_翔龙地质收益法" xfId="3946" xr:uid="{00000000-0005-0000-0000-0000650F0000}"/>
    <cellStyle name="差_翔龙地质收益法 2" xfId="3947" xr:uid="{00000000-0005-0000-0000-0000660F0000}"/>
    <cellStyle name="差_翔龙地质收益法 3" xfId="3948" xr:uid="{00000000-0005-0000-0000-0000670F0000}"/>
    <cellStyle name="差_翔龙地质收益法_02大力矿业" xfId="3949" xr:uid="{00000000-0005-0000-0000-0000680F0000}"/>
    <cellStyle name="差_翔龙地质收益法_02大力矿业 2" xfId="3950" xr:uid="{00000000-0005-0000-0000-0000690F0000}"/>
    <cellStyle name="差_翔龙地质收益法_02大力矿业 3" xfId="3951" xr:uid="{00000000-0005-0000-0000-00006A0F0000}"/>
    <cellStyle name="差_翔龙地质收益法_18纵横工程改" xfId="3952" xr:uid="{00000000-0005-0000-0000-00006B0F0000}"/>
    <cellStyle name="差_盈利预测（星华氨纶）" xfId="3953" xr:uid="{00000000-0005-0000-0000-00006C0F0000}"/>
    <cellStyle name="差_盈利预测（星华氨纶） 2" xfId="3954" xr:uid="{00000000-0005-0000-0000-00006D0F0000}"/>
    <cellStyle name="差_盈利预测（星华氨纶） 3" xfId="3955" xr:uid="{00000000-0005-0000-0000-00006E0F0000}"/>
    <cellStyle name="差_营运资金" xfId="3956" xr:uid="{00000000-0005-0000-0000-00006F0F0000}"/>
    <cellStyle name="差_营运资金 2" xfId="3957" xr:uid="{00000000-0005-0000-0000-0000700F0000}"/>
    <cellStyle name="差_营运资金 3" xfId="3958" xr:uid="{00000000-0005-0000-0000-0000710F0000}"/>
    <cellStyle name="差_营运资金_02大力矿业" xfId="3959" xr:uid="{00000000-0005-0000-0000-0000720F0000}"/>
    <cellStyle name="差_营运资金_02大力矿业 2" xfId="3960" xr:uid="{00000000-0005-0000-0000-0000730F0000}"/>
    <cellStyle name="差_营运资金_02大力矿业 3" xfId="3961" xr:uid="{00000000-0005-0000-0000-0000740F0000}"/>
    <cellStyle name="差_营运资金_18纵横工程改" xfId="3962" xr:uid="{00000000-0005-0000-0000-0000750F0000}"/>
    <cellStyle name="差_中免收益法080218feng" xfId="3963" xr:uid="{00000000-0005-0000-0000-0000760F0000}"/>
    <cellStyle name="差_中免收益法080218feng 2" xfId="3964" xr:uid="{00000000-0005-0000-0000-0000770F0000}"/>
    <cellStyle name="差_中免收益法080218feng 3" xfId="3965" xr:uid="{00000000-0005-0000-0000-0000780F0000}"/>
    <cellStyle name="差_资本性支出及折旧计算底稿(修改后）" xfId="3966" xr:uid="{00000000-0005-0000-0000-0000790F0000}"/>
    <cellStyle name="差_资本性支出及折旧计算底稿(修改后） 2" xfId="3967" xr:uid="{00000000-0005-0000-0000-00007A0F0000}"/>
    <cellStyle name="差_资本性支出及折旧计算底稿(修改后） 3" xfId="3968" xr:uid="{00000000-0005-0000-0000-00007B0F0000}"/>
    <cellStyle name="常规" xfId="0" builtinId="0"/>
    <cellStyle name="常规 10" xfId="3969" xr:uid="{00000000-0005-0000-0000-00007D0F0000}"/>
    <cellStyle name="常规 10 2" xfId="3970" xr:uid="{00000000-0005-0000-0000-00007E0F0000}"/>
    <cellStyle name="常规 10 2 2" xfId="3971" xr:uid="{00000000-0005-0000-0000-00007F0F0000}"/>
    <cellStyle name="常规 10 2 3" xfId="3972" xr:uid="{00000000-0005-0000-0000-0000800F0000}"/>
    <cellStyle name="常规 10 3" xfId="3973" xr:uid="{00000000-0005-0000-0000-0000810F0000}"/>
    <cellStyle name="常规 10 3 2" xfId="3974" xr:uid="{00000000-0005-0000-0000-0000820F0000}"/>
    <cellStyle name="常规 10 3 3" xfId="3975" xr:uid="{00000000-0005-0000-0000-0000830F0000}"/>
    <cellStyle name="常规 10 4" xfId="3976" xr:uid="{00000000-0005-0000-0000-0000840F0000}"/>
    <cellStyle name="常规 10 5" xfId="3977" xr:uid="{00000000-0005-0000-0000-0000850F0000}"/>
    <cellStyle name="常规 11" xfId="2" xr:uid="{00000000-0005-0000-0000-0000860F0000}"/>
    <cellStyle name="常规 11 2" xfId="3978" xr:uid="{00000000-0005-0000-0000-0000870F0000}"/>
    <cellStyle name="常规 11 2 2" xfId="3979" xr:uid="{00000000-0005-0000-0000-0000880F0000}"/>
    <cellStyle name="常规 11 3" xfId="3980" xr:uid="{00000000-0005-0000-0000-0000890F0000}"/>
    <cellStyle name="常规 11 3 2" xfId="3981" xr:uid="{00000000-0005-0000-0000-00008A0F0000}"/>
    <cellStyle name="常规 11 4" xfId="3982" xr:uid="{00000000-0005-0000-0000-00008B0F0000}"/>
    <cellStyle name="常规 12" xfId="3983" xr:uid="{00000000-0005-0000-0000-00008C0F0000}"/>
    <cellStyle name="常规 12 2" xfId="3984" xr:uid="{00000000-0005-0000-0000-00008D0F0000}"/>
    <cellStyle name="常规 12 2 2" xfId="3985" xr:uid="{00000000-0005-0000-0000-00008E0F0000}"/>
    <cellStyle name="常规 12 2 2 2" xfId="3986" xr:uid="{00000000-0005-0000-0000-00008F0F0000}"/>
    <cellStyle name="常规 12 3" xfId="3987" xr:uid="{00000000-0005-0000-0000-0000900F0000}"/>
    <cellStyle name="常规 13" xfId="3988" xr:uid="{00000000-0005-0000-0000-0000910F0000}"/>
    <cellStyle name="常规 13 2" xfId="3989" xr:uid="{00000000-0005-0000-0000-0000920F0000}"/>
    <cellStyle name="常规 13 2 2" xfId="3990" xr:uid="{00000000-0005-0000-0000-0000930F0000}"/>
    <cellStyle name="常规 13 3" xfId="3991" xr:uid="{00000000-0005-0000-0000-0000940F0000}"/>
    <cellStyle name="常规 13 3 2" xfId="3992" xr:uid="{00000000-0005-0000-0000-0000950F0000}"/>
    <cellStyle name="常规 13 4" xfId="3993" xr:uid="{00000000-0005-0000-0000-0000960F0000}"/>
    <cellStyle name="常规 13 5" xfId="3994" xr:uid="{00000000-0005-0000-0000-0000970F0000}"/>
    <cellStyle name="常规 14" xfId="3995" xr:uid="{00000000-0005-0000-0000-0000980F0000}"/>
    <cellStyle name="常规 14 2" xfId="3996" xr:uid="{00000000-0005-0000-0000-0000990F0000}"/>
    <cellStyle name="常规 14 2 2" xfId="3997" xr:uid="{00000000-0005-0000-0000-00009A0F0000}"/>
    <cellStyle name="常规 14 3" xfId="3998" xr:uid="{00000000-0005-0000-0000-00009B0F0000}"/>
    <cellStyle name="常规 14 3 2" xfId="3999" xr:uid="{00000000-0005-0000-0000-00009C0F0000}"/>
    <cellStyle name="常规 14 4" xfId="4000" xr:uid="{00000000-0005-0000-0000-00009D0F0000}"/>
    <cellStyle name="常规 15" xfId="4001" xr:uid="{00000000-0005-0000-0000-00009E0F0000}"/>
    <cellStyle name="常规 15 2" xfId="4002" xr:uid="{00000000-0005-0000-0000-00009F0F0000}"/>
    <cellStyle name="常规 15 2 2" xfId="4003" xr:uid="{00000000-0005-0000-0000-0000A00F0000}"/>
    <cellStyle name="常规 15 2 3" xfId="4004" xr:uid="{00000000-0005-0000-0000-0000A10F0000}"/>
    <cellStyle name="常规 15 3" xfId="4005" xr:uid="{00000000-0005-0000-0000-0000A20F0000}"/>
    <cellStyle name="常规 15 3 2" xfId="4006" xr:uid="{00000000-0005-0000-0000-0000A30F0000}"/>
    <cellStyle name="常规 15 4" xfId="4007" xr:uid="{00000000-0005-0000-0000-0000A40F0000}"/>
    <cellStyle name="常规 16" xfId="4008" xr:uid="{00000000-0005-0000-0000-0000A50F0000}"/>
    <cellStyle name="常规 16 2" xfId="4009" xr:uid="{00000000-0005-0000-0000-0000A60F0000}"/>
    <cellStyle name="常规 16 2 2" xfId="4010" xr:uid="{00000000-0005-0000-0000-0000A70F0000}"/>
    <cellStyle name="常规 17" xfId="4011" xr:uid="{00000000-0005-0000-0000-0000A80F0000}"/>
    <cellStyle name="常规 17 2" xfId="4012" xr:uid="{00000000-0005-0000-0000-0000A90F0000}"/>
    <cellStyle name="常规 17 2 2" xfId="4013" xr:uid="{00000000-0005-0000-0000-0000AA0F0000}"/>
    <cellStyle name="常规 17 3" xfId="4014" xr:uid="{00000000-0005-0000-0000-0000AB0F0000}"/>
    <cellStyle name="常规 18" xfId="4015" xr:uid="{00000000-0005-0000-0000-0000AC0F0000}"/>
    <cellStyle name="常规 18 2" xfId="4016" xr:uid="{00000000-0005-0000-0000-0000AD0F0000}"/>
    <cellStyle name="常规 18 3" xfId="4017" xr:uid="{00000000-0005-0000-0000-0000AE0F0000}"/>
    <cellStyle name="常规 187" xfId="4018" xr:uid="{00000000-0005-0000-0000-0000AF0F0000}"/>
    <cellStyle name="常规 187 2" xfId="4019" xr:uid="{00000000-0005-0000-0000-0000B00F0000}"/>
    <cellStyle name="常规 187 3" xfId="4020" xr:uid="{00000000-0005-0000-0000-0000B10F0000}"/>
    <cellStyle name="常规 188" xfId="4021" xr:uid="{00000000-0005-0000-0000-0000B20F0000}"/>
    <cellStyle name="常规 188 2" xfId="4022" xr:uid="{00000000-0005-0000-0000-0000B30F0000}"/>
    <cellStyle name="常规 188 3" xfId="4023" xr:uid="{00000000-0005-0000-0000-0000B40F0000}"/>
    <cellStyle name="常规 189" xfId="4024" xr:uid="{00000000-0005-0000-0000-0000B50F0000}"/>
    <cellStyle name="常规 189 2" xfId="4025" xr:uid="{00000000-0005-0000-0000-0000B60F0000}"/>
    <cellStyle name="常规 189 3" xfId="4026" xr:uid="{00000000-0005-0000-0000-0000B70F0000}"/>
    <cellStyle name="常规 19" xfId="4027" xr:uid="{00000000-0005-0000-0000-0000B80F0000}"/>
    <cellStyle name="常规 19 2" xfId="4028" xr:uid="{00000000-0005-0000-0000-0000B90F0000}"/>
    <cellStyle name="常规 19 2 2" xfId="4029" xr:uid="{00000000-0005-0000-0000-0000BA0F0000}"/>
    <cellStyle name="常规 19 3" xfId="4030" xr:uid="{00000000-0005-0000-0000-0000BB0F0000}"/>
    <cellStyle name="常规 19 4" xfId="4031" xr:uid="{00000000-0005-0000-0000-0000BC0F0000}"/>
    <cellStyle name="常规 190" xfId="4032" xr:uid="{00000000-0005-0000-0000-0000BD0F0000}"/>
    <cellStyle name="常规 190 2" xfId="4033" xr:uid="{00000000-0005-0000-0000-0000BE0F0000}"/>
    <cellStyle name="常规 190 3" xfId="4034" xr:uid="{00000000-0005-0000-0000-0000BF0F0000}"/>
    <cellStyle name="常规 191" xfId="4035" xr:uid="{00000000-0005-0000-0000-0000C00F0000}"/>
    <cellStyle name="常规 191 2" xfId="4036" xr:uid="{00000000-0005-0000-0000-0000C10F0000}"/>
    <cellStyle name="常规 191 3" xfId="4037" xr:uid="{00000000-0005-0000-0000-0000C20F0000}"/>
    <cellStyle name="常规 192" xfId="4038" xr:uid="{00000000-0005-0000-0000-0000C30F0000}"/>
    <cellStyle name="常规 192 2" xfId="4039" xr:uid="{00000000-0005-0000-0000-0000C40F0000}"/>
    <cellStyle name="常规 192 3" xfId="4040" xr:uid="{00000000-0005-0000-0000-0000C50F0000}"/>
    <cellStyle name="常规 193" xfId="4041" xr:uid="{00000000-0005-0000-0000-0000C60F0000}"/>
    <cellStyle name="常规 193 2" xfId="4042" xr:uid="{00000000-0005-0000-0000-0000C70F0000}"/>
    <cellStyle name="常规 193 3" xfId="4043" xr:uid="{00000000-0005-0000-0000-0000C80F0000}"/>
    <cellStyle name="常规 194" xfId="4044" xr:uid="{00000000-0005-0000-0000-0000C90F0000}"/>
    <cellStyle name="常规 194 2" xfId="4045" xr:uid="{00000000-0005-0000-0000-0000CA0F0000}"/>
    <cellStyle name="常规 194 3" xfId="4046" xr:uid="{00000000-0005-0000-0000-0000CB0F0000}"/>
    <cellStyle name="常规 195" xfId="4047" xr:uid="{00000000-0005-0000-0000-0000CC0F0000}"/>
    <cellStyle name="常规 195 2" xfId="4048" xr:uid="{00000000-0005-0000-0000-0000CD0F0000}"/>
    <cellStyle name="常规 195 3" xfId="4049" xr:uid="{00000000-0005-0000-0000-0000CE0F0000}"/>
    <cellStyle name="常规 196" xfId="4050" xr:uid="{00000000-0005-0000-0000-0000CF0F0000}"/>
    <cellStyle name="常规 196 2" xfId="4051" xr:uid="{00000000-0005-0000-0000-0000D00F0000}"/>
    <cellStyle name="常规 196 3" xfId="4052" xr:uid="{00000000-0005-0000-0000-0000D10F0000}"/>
    <cellStyle name="常规 199" xfId="4053" xr:uid="{00000000-0005-0000-0000-0000D20F0000}"/>
    <cellStyle name="常规 199 2" xfId="4054" xr:uid="{00000000-0005-0000-0000-0000D30F0000}"/>
    <cellStyle name="常规 199 3" xfId="4055" xr:uid="{00000000-0005-0000-0000-0000D40F0000}"/>
    <cellStyle name="常规 2" xfId="3" xr:uid="{00000000-0005-0000-0000-0000D50F0000}"/>
    <cellStyle name="常规 2 10" xfId="4056" xr:uid="{00000000-0005-0000-0000-0000D60F0000}"/>
    <cellStyle name="常规 2 10 2" xfId="4057" xr:uid="{00000000-0005-0000-0000-0000D70F0000}"/>
    <cellStyle name="常规 2 10 3" xfId="4058" xr:uid="{00000000-0005-0000-0000-0000D80F0000}"/>
    <cellStyle name="常规 2 11" xfId="4059" xr:uid="{00000000-0005-0000-0000-0000D90F0000}"/>
    <cellStyle name="常规 2 11 2" xfId="4060" xr:uid="{00000000-0005-0000-0000-0000DA0F0000}"/>
    <cellStyle name="常规 2 11 3" xfId="4061" xr:uid="{00000000-0005-0000-0000-0000DB0F0000}"/>
    <cellStyle name="常规 2 12" xfId="4062" xr:uid="{00000000-0005-0000-0000-0000DC0F0000}"/>
    <cellStyle name="常规 2 12 2" xfId="4063" xr:uid="{00000000-0005-0000-0000-0000DD0F0000}"/>
    <cellStyle name="常规 2 12 3" xfId="4064" xr:uid="{00000000-0005-0000-0000-0000DE0F0000}"/>
    <cellStyle name="常规 2 13" xfId="4065" xr:uid="{00000000-0005-0000-0000-0000DF0F0000}"/>
    <cellStyle name="常规 2 13 2" xfId="4066" xr:uid="{00000000-0005-0000-0000-0000E00F0000}"/>
    <cellStyle name="常规 2 13 3" xfId="4067" xr:uid="{00000000-0005-0000-0000-0000E10F0000}"/>
    <cellStyle name="常规 2 14" xfId="4068" xr:uid="{00000000-0005-0000-0000-0000E20F0000}"/>
    <cellStyle name="常规 2 15" xfId="4069" xr:uid="{00000000-0005-0000-0000-0000E30F0000}"/>
    <cellStyle name="常规 2 15 2" xfId="4070" xr:uid="{00000000-0005-0000-0000-0000E40F0000}"/>
    <cellStyle name="常规 2 15 3" xfId="4071" xr:uid="{00000000-0005-0000-0000-0000E50F0000}"/>
    <cellStyle name="常规 2 16" xfId="4072" xr:uid="{00000000-0005-0000-0000-0000E60F0000}"/>
    <cellStyle name="常规 2 16 2" xfId="4073" xr:uid="{00000000-0005-0000-0000-0000E70F0000}"/>
    <cellStyle name="常规 2 17" xfId="4074" xr:uid="{00000000-0005-0000-0000-0000E80F0000}"/>
    <cellStyle name="常规 2 18" xfId="4075" xr:uid="{00000000-0005-0000-0000-0000E90F0000}"/>
    <cellStyle name="常规 2 2" xfId="4076" xr:uid="{00000000-0005-0000-0000-0000EA0F0000}"/>
    <cellStyle name="常规 2 2 2" xfId="4077" xr:uid="{00000000-0005-0000-0000-0000EB0F0000}"/>
    <cellStyle name="常规 2 2 2 2" xfId="4078" xr:uid="{00000000-0005-0000-0000-0000EC0F0000}"/>
    <cellStyle name="常规 2 2 3" xfId="4079" xr:uid="{00000000-0005-0000-0000-0000ED0F0000}"/>
    <cellStyle name="常规 2 2 4" xfId="4080" xr:uid="{00000000-0005-0000-0000-0000EE0F0000}"/>
    <cellStyle name="常规 2 3" xfId="4081" xr:uid="{00000000-0005-0000-0000-0000EF0F0000}"/>
    <cellStyle name="常规 2 3 2" xfId="4082" xr:uid="{00000000-0005-0000-0000-0000F00F0000}"/>
    <cellStyle name="常规 2 3 3" xfId="4083" xr:uid="{00000000-0005-0000-0000-0000F10F0000}"/>
    <cellStyle name="常规 2 4" xfId="4084" xr:uid="{00000000-0005-0000-0000-0000F20F0000}"/>
    <cellStyle name="常规 2 4 2" xfId="4085" xr:uid="{00000000-0005-0000-0000-0000F30F0000}"/>
    <cellStyle name="常规 2 4 3" xfId="4086" xr:uid="{00000000-0005-0000-0000-0000F40F0000}"/>
    <cellStyle name="常规 2 48" xfId="4087" xr:uid="{00000000-0005-0000-0000-0000F50F0000}"/>
    <cellStyle name="常规 2 48 2" xfId="4088" xr:uid="{00000000-0005-0000-0000-0000F60F0000}"/>
    <cellStyle name="常规 2 5" xfId="4089" xr:uid="{00000000-0005-0000-0000-0000F70F0000}"/>
    <cellStyle name="常规 2 5 2" xfId="4090" xr:uid="{00000000-0005-0000-0000-0000F80F0000}"/>
    <cellStyle name="常规 2 5 3" xfId="4091" xr:uid="{00000000-0005-0000-0000-0000F90F0000}"/>
    <cellStyle name="常规 2 6" xfId="4092" xr:uid="{00000000-0005-0000-0000-0000FA0F0000}"/>
    <cellStyle name="常规 2 6 2" xfId="4093" xr:uid="{00000000-0005-0000-0000-0000FB0F0000}"/>
    <cellStyle name="常规 2 6 3" xfId="4094" xr:uid="{00000000-0005-0000-0000-0000FC0F0000}"/>
    <cellStyle name="常规 2 7" xfId="4095" xr:uid="{00000000-0005-0000-0000-0000FD0F0000}"/>
    <cellStyle name="常规 2 7 2" xfId="4096" xr:uid="{00000000-0005-0000-0000-0000FE0F0000}"/>
    <cellStyle name="常规 2 7 3" xfId="4097" xr:uid="{00000000-0005-0000-0000-0000FF0F0000}"/>
    <cellStyle name="常规 2 8" xfId="4098" xr:uid="{00000000-0005-0000-0000-000000100000}"/>
    <cellStyle name="常规 2 8 2" xfId="4099" xr:uid="{00000000-0005-0000-0000-000001100000}"/>
    <cellStyle name="常规 2 8 3" xfId="4100" xr:uid="{00000000-0005-0000-0000-000002100000}"/>
    <cellStyle name="常规 2 9" xfId="4101" xr:uid="{00000000-0005-0000-0000-000003100000}"/>
    <cellStyle name="常规 2 9 2" xfId="4102" xr:uid="{00000000-0005-0000-0000-000004100000}"/>
    <cellStyle name="常规 2 9 3" xfId="4103" xr:uid="{00000000-0005-0000-0000-000005100000}"/>
    <cellStyle name="常规 2_0117－新准则（新北洋）" xfId="4104" xr:uid="{00000000-0005-0000-0000-000006100000}"/>
    <cellStyle name="常规 20" xfId="4105" xr:uid="{00000000-0005-0000-0000-000007100000}"/>
    <cellStyle name="常规 20 2" xfId="4106" xr:uid="{00000000-0005-0000-0000-000008100000}"/>
    <cellStyle name="常规 20 2 2" xfId="4107" xr:uid="{00000000-0005-0000-0000-000009100000}"/>
    <cellStyle name="常规 20 3" xfId="4108" xr:uid="{00000000-0005-0000-0000-00000A100000}"/>
    <cellStyle name="常规 21" xfId="4109" xr:uid="{00000000-0005-0000-0000-00000B100000}"/>
    <cellStyle name="常规 21 2" xfId="4110" xr:uid="{00000000-0005-0000-0000-00000C100000}"/>
    <cellStyle name="常规 21 2 2" xfId="4111" xr:uid="{00000000-0005-0000-0000-00000D100000}"/>
    <cellStyle name="常规 21 3" xfId="4112" xr:uid="{00000000-0005-0000-0000-00000E100000}"/>
    <cellStyle name="常规 21 4" xfId="4113" xr:uid="{00000000-0005-0000-0000-00000F100000}"/>
    <cellStyle name="常规 22" xfId="4114" xr:uid="{00000000-0005-0000-0000-000010100000}"/>
    <cellStyle name="常规 22 2" xfId="4115" xr:uid="{00000000-0005-0000-0000-000011100000}"/>
    <cellStyle name="常规 22 2 2" xfId="4116" xr:uid="{00000000-0005-0000-0000-000012100000}"/>
    <cellStyle name="常规 22 3" xfId="4117" xr:uid="{00000000-0005-0000-0000-000013100000}"/>
    <cellStyle name="常规 22 4" xfId="4118" xr:uid="{00000000-0005-0000-0000-000014100000}"/>
    <cellStyle name="常规 23" xfId="4119" xr:uid="{00000000-0005-0000-0000-000015100000}"/>
    <cellStyle name="常规 23 2" xfId="4120" xr:uid="{00000000-0005-0000-0000-000016100000}"/>
    <cellStyle name="常规 23 3" xfId="4121" xr:uid="{00000000-0005-0000-0000-000017100000}"/>
    <cellStyle name="常规 24" xfId="4122" xr:uid="{00000000-0005-0000-0000-000018100000}"/>
    <cellStyle name="常规 24 2" xfId="4123" xr:uid="{00000000-0005-0000-0000-000019100000}"/>
    <cellStyle name="常规 24 3" xfId="4124" xr:uid="{00000000-0005-0000-0000-00001A100000}"/>
    <cellStyle name="常规 25" xfId="4125" xr:uid="{00000000-0005-0000-0000-00001B100000}"/>
    <cellStyle name="常规 25 2" xfId="4126" xr:uid="{00000000-0005-0000-0000-00001C100000}"/>
    <cellStyle name="常规 25 2 2" xfId="4127" xr:uid="{00000000-0005-0000-0000-00001D100000}"/>
    <cellStyle name="常规 25 2 3" xfId="4128" xr:uid="{00000000-0005-0000-0000-00001E100000}"/>
    <cellStyle name="常规 25 3" xfId="4129" xr:uid="{00000000-0005-0000-0000-00001F100000}"/>
    <cellStyle name="常规 25 3 2" xfId="4130" xr:uid="{00000000-0005-0000-0000-000020100000}"/>
    <cellStyle name="常规 25 4" xfId="4131" xr:uid="{00000000-0005-0000-0000-000021100000}"/>
    <cellStyle name="常规 26" xfId="4132" xr:uid="{00000000-0005-0000-0000-000022100000}"/>
    <cellStyle name="常规 26 2" xfId="4133" xr:uid="{00000000-0005-0000-0000-000023100000}"/>
    <cellStyle name="常规 26 2 2" xfId="4134" xr:uid="{00000000-0005-0000-0000-000024100000}"/>
    <cellStyle name="常规 26 2 3" xfId="4135" xr:uid="{00000000-0005-0000-0000-000025100000}"/>
    <cellStyle name="常规 26 3" xfId="4136" xr:uid="{00000000-0005-0000-0000-000026100000}"/>
    <cellStyle name="常规 26 3 2" xfId="4137" xr:uid="{00000000-0005-0000-0000-000027100000}"/>
    <cellStyle name="常规 26 4" xfId="4138" xr:uid="{00000000-0005-0000-0000-000028100000}"/>
    <cellStyle name="常规 27" xfId="4139" xr:uid="{00000000-0005-0000-0000-000029100000}"/>
    <cellStyle name="常规 27 2" xfId="4140" xr:uid="{00000000-0005-0000-0000-00002A100000}"/>
    <cellStyle name="常规 27 3" xfId="4141" xr:uid="{00000000-0005-0000-0000-00002B100000}"/>
    <cellStyle name="常规 27 4" xfId="4142" xr:uid="{00000000-0005-0000-0000-00002C100000}"/>
    <cellStyle name="常规 27 5" xfId="5326" xr:uid="{00000000-0005-0000-0000-00002D100000}"/>
    <cellStyle name="常规 28" xfId="4143" xr:uid="{00000000-0005-0000-0000-00002E100000}"/>
    <cellStyle name="常规 28 2" xfId="4144" xr:uid="{00000000-0005-0000-0000-00002F100000}"/>
    <cellStyle name="常规 29" xfId="4145" xr:uid="{00000000-0005-0000-0000-000030100000}"/>
    <cellStyle name="常规 29 2" xfId="4146" xr:uid="{00000000-0005-0000-0000-000031100000}"/>
    <cellStyle name="常规 29 3" xfId="4147" xr:uid="{00000000-0005-0000-0000-000032100000}"/>
    <cellStyle name="常规 29 4" xfId="4148" xr:uid="{00000000-0005-0000-0000-000033100000}"/>
    <cellStyle name="常规 3" xfId="4" xr:uid="{00000000-0005-0000-0000-000034100000}"/>
    <cellStyle name="常规 3 10" xfId="4149" xr:uid="{00000000-0005-0000-0000-000035100000}"/>
    <cellStyle name="常规 3 11" xfId="4150" xr:uid="{00000000-0005-0000-0000-000036100000}"/>
    <cellStyle name="常规 3 12" xfId="4151" xr:uid="{00000000-0005-0000-0000-000037100000}"/>
    <cellStyle name="常规 3 13" xfId="4152" xr:uid="{00000000-0005-0000-0000-000038100000}"/>
    <cellStyle name="常规 3 2" xfId="4153" xr:uid="{00000000-0005-0000-0000-000039100000}"/>
    <cellStyle name="常规 3 2 2" xfId="4154" xr:uid="{00000000-0005-0000-0000-00003A100000}"/>
    <cellStyle name="常规 3 2 3" xfId="4155" xr:uid="{00000000-0005-0000-0000-00003B100000}"/>
    <cellStyle name="常规 3 2 4" xfId="4156" xr:uid="{00000000-0005-0000-0000-00003C100000}"/>
    <cellStyle name="常规 3 3" xfId="4157" xr:uid="{00000000-0005-0000-0000-00003D100000}"/>
    <cellStyle name="常规 3 3 2" xfId="4158" xr:uid="{00000000-0005-0000-0000-00003E100000}"/>
    <cellStyle name="常规 3 3 3" xfId="4159" xr:uid="{00000000-0005-0000-0000-00003F100000}"/>
    <cellStyle name="常规 3 4" xfId="4160" xr:uid="{00000000-0005-0000-0000-000040100000}"/>
    <cellStyle name="常规 3 4 2" xfId="4161" xr:uid="{00000000-0005-0000-0000-000041100000}"/>
    <cellStyle name="常规 3 4 3" xfId="4162" xr:uid="{00000000-0005-0000-0000-000042100000}"/>
    <cellStyle name="常规 3 5" xfId="4163" xr:uid="{00000000-0005-0000-0000-000043100000}"/>
    <cellStyle name="常规 3 5 2" xfId="4164" xr:uid="{00000000-0005-0000-0000-000044100000}"/>
    <cellStyle name="常规 3 5 3" xfId="4165" xr:uid="{00000000-0005-0000-0000-000045100000}"/>
    <cellStyle name="常规 3 6" xfId="4166" xr:uid="{00000000-0005-0000-0000-000046100000}"/>
    <cellStyle name="常规 3 6 2" xfId="4167" xr:uid="{00000000-0005-0000-0000-000047100000}"/>
    <cellStyle name="常规 3 6 3" xfId="4168" xr:uid="{00000000-0005-0000-0000-000048100000}"/>
    <cellStyle name="常规 3 7" xfId="4169" xr:uid="{00000000-0005-0000-0000-000049100000}"/>
    <cellStyle name="常规 3 8" xfId="4170" xr:uid="{00000000-0005-0000-0000-00004A100000}"/>
    <cellStyle name="常规 3 8 2" xfId="4171" xr:uid="{00000000-0005-0000-0000-00004B100000}"/>
    <cellStyle name="常规 3 9" xfId="4172" xr:uid="{00000000-0005-0000-0000-00004C100000}"/>
    <cellStyle name="常规 3_05机器设备" xfId="4173" xr:uid="{00000000-0005-0000-0000-00004D100000}"/>
    <cellStyle name="常规 30" xfId="4174" xr:uid="{00000000-0005-0000-0000-00004E100000}"/>
    <cellStyle name="常规 30 2" xfId="4175" xr:uid="{00000000-0005-0000-0000-00004F100000}"/>
    <cellStyle name="常规 31" xfId="4176" xr:uid="{00000000-0005-0000-0000-000050100000}"/>
    <cellStyle name="常规 32" xfId="4177" xr:uid="{00000000-0005-0000-0000-000051100000}"/>
    <cellStyle name="常规 33" xfId="4178" xr:uid="{00000000-0005-0000-0000-000052100000}"/>
    <cellStyle name="常规 33 2" xfId="4179" xr:uid="{00000000-0005-0000-0000-000053100000}"/>
    <cellStyle name="常规 33 3" xfId="4180" xr:uid="{00000000-0005-0000-0000-000054100000}"/>
    <cellStyle name="常规 33 4" xfId="4181" xr:uid="{00000000-0005-0000-0000-000055100000}"/>
    <cellStyle name="常规 36" xfId="4182" xr:uid="{00000000-0005-0000-0000-000056100000}"/>
    <cellStyle name="常规 36 2" xfId="4183" xr:uid="{00000000-0005-0000-0000-000057100000}"/>
    <cellStyle name="常规 36 3" xfId="4184" xr:uid="{00000000-0005-0000-0000-000058100000}"/>
    <cellStyle name="常规 4" xfId="4185" xr:uid="{00000000-0005-0000-0000-000059100000}"/>
    <cellStyle name="常规 4 2" xfId="4186" xr:uid="{00000000-0005-0000-0000-00005A100000}"/>
    <cellStyle name="常规 4 2 2" xfId="4187" xr:uid="{00000000-0005-0000-0000-00005B100000}"/>
    <cellStyle name="常规 4 2 3" xfId="4188" xr:uid="{00000000-0005-0000-0000-00005C100000}"/>
    <cellStyle name="常规 4 3" xfId="4189" xr:uid="{00000000-0005-0000-0000-00005D100000}"/>
    <cellStyle name="常规 4 3 2" xfId="4190" xr:uid="{00000000-0005-0000-0000-00005E100000}"/>
    <cellStyle name="常规 4 3 3" xfId="4191" xr:uid="{00000000-0005-0000-0000-00005F100000}"/>
    <cellStyle name="常规 4 4" xfId="4192" xr:uid="{00000000-0005-0000-0000-000060100000}"/>
    <cellStyle name="常规 4 4 2" xfId="4193" xr:uid="{00000000-0005-0000-0000-000061100000}"/>
    <cellStyle name="常规 4 4 3" xfId="4194" xr:uid="{00000000-0005-0000-0000-000062100000}"/>
    <cellStyle name="常规 4 5" xfId="4195" xr:uid="{00000000-0005-0000-0000-000063100000}"/>
    <cellStyle name="常规 4 6" xfId="4196" xr:uid="{00000000-0005-0000-0000-000064100000}"/>
    <cellStyle name="常规 4 7" xfId="4197" xr:uid="{00000000-0005-0000-0000-000065100000}"/>
    <cellStyle name="常规 4_03房屋评估表" xfId="4198" xr:uid="{00000000-0005-0000-0000-000066100000}"/>
    <cellStyle name="常规 5" xfId="4199" xr:uid="{00000000-0005-0000-0000-000067100000}"/>
    <cellStyle name="常规 5 2" xfId="4200" xr:uid="{00000000-0005-0000-0000-000068100000}"/>
    <cellStyle name="常规 5 2 2" xfId="4201" xr:uid="{00000000-0005-0000-0000-000069100000}"/>
    <cellStyle name="常规 5 2 3" xfId="4202" xr:uid="{00000000-0005-0000-0000-00006A100000}"/>
    <cellStyle name="常规 5 3" xfId="4203" xr:uid="{00000000-0005-0000-0000-00006B100000}"/>
    <cellStyle name="常规 5 4" xfId="4204" xr:uid="{00000000-0005-0000-0000-00006C100000}"/>
    <cellStyle name="常规 5 5" xfId="4205" xr:uid="{00000000-0005-0000-0000-00006D100000}"/>
    <cellStyle name="常规 6" xfId="4206" xr:uid="{00000000-0005-0000-0000-00006E100000}"/>
    <cellStyle name="常规 6 2" xfId="4207" xr:uid="{00000000-0005-0000-0000-00006F100000}"/>
    <cellStyle name="常规 6 2 2" xfId="4208" xr:uid="{00000000-0005-0000-0000-000070100000}"/>
    <cellStyle name="常规 6 2 3" xfId="4209" xr:uid="{00000000-0005-0000-0000-000071100000}"/>
    <cellStyle name="常规 6 3" xfId="4210" xr:uid="{00000000-0005-0000-0000-000072100000}"/>
    <cellStyle name="常规 6 4" xfId="4211" xr:uid="{00000000-0005-0000-0000-000073100000}"/>
    <cellStyle name="常规 6 5" xfId="4212" xr:uid="{00000000-0005-0000-0000-000074100000}"/>
    <cellStyle name="常规 6_05机器设备" xfId="4213" xr:uid="{00000000-0005-0000-0000-000075100000}"/>
    <cellStyle name="常规 7" xfId="4214" xr:uid="{00000000-0005-0000-0000-000076100000}"/>
    <cellStyle name="常规 7 2" xfId="4215" xr:uid="{00000000-0005-0000-0000-000077100000}"/>
    <cellStyle name="常规 7 3" xfId="4216" xr:uid="{00000000-0005-0000-0000-000078100000}"/>
    <cellStyle name="常规 7 3 2" xfId="4217" xr:uid="{00000000-0005-0000-0000-000079100000}"/>
    <cellStyle name="常规 7 4" xfId="4218" xr:uid="{00000000-0005-0000-0000-00007A100000}"/>
    <cellStyle name="常规 7 5" xfId="4219" xr:uid="{00000000-0005-0000-0000-00007B100000}"/>
    <cellStyle name="常规 7_2007新会计准则的报表" xfId="4220" xr:uid="{00000000-0005-0000-0000-00007C100000}"/>
    <cellStyle name="常规 8" xfId="4221" xr:uid="{00000000-0005-0000-0000-00007D100000}"/>
    <cellStyle name="常规 8 2" xfId="4222" xr:uid="{00000000-0005-0000-0000-00007E100000}"/>
    <cellStyle name="常规 8 2 2" xfId="4223" xr:uid="{00000000-0005-0000-0000-00007F100000}"/>
    <cellStyle name="常规 8 2 2 2" xfId="4224" xr:uid="{00000000-0005-0000-0000-000080100000}"/>
    <cellStyle name="常规 8 2 3" xfId="4225" xr:uid="{00000000-0005-0000-0000-000081100000}"/>
    <cellStyle name="常规 8 2 4" xfId="4226" xr:uid="{00000000-0005-0000-0000-000082100000}"/>
    <cellStyle name="常规 8 3" xfId="4227" xr:uid="{00000000-0005-0000-0000-000083100000}"/>
    <cellStyle name="常规 8 3 2" xfId="4228" xr:uid="{00000000-0005-0000-0000-000084100000}"/>
    <cellStyle name="常规 8 3 3" xfId="4229" xr:uid="{00000000-0005-0000-0000-000085100000}"/>
    <cellStyle name="常规 8 4" xfId="4230" xr:uid="{00000000-0005-0000-0000-000086100000}"/>
    <cellStyle name="常规 8 4 2" xfId="4231" xr:uid="{00000000-0005-0000-0000-000087100000}"/>
    <cellStyle name="常规 8 5" xfId="4232" xr:uid="{00000000-0005-0000-0000-000088100000}"/>
    <cellStyle name="常规 8 6" xfId="4233" xr:uid="{00000000-0005-0000-0000-000089100000}"/>
    <cellStyle name="常规 8 7" xfId="4234" xr:uid="{00000000-0005-0000-0000-00008A100000}"/>
    <cellStyle name="常规 9" xfId="4235" xr:uid="{00000000-0005-0000-0000-00008B100000}"/>
    <cellStyle name="常规 9 2" xfId="4236" xr:uid="{00000000-0005-0000-0000-00008C100000}"/>
    <cellStyle name="常规 9 2 2" xfId="4237" xr:uid="{00000000-0005-0000-0000-00008D100000}"/>
    <cellStyle name="常规 9 3" xfId="4238" xr:uid="{00000000-0005-0000-0000-00008E100000}"/>
    <cellStyle name="常规 9 4" xfId="4239" xr:uid="{00000000-0005-0000-0000-00008F100000}"/>
    <cellStyle name="常规_存货" xfId="5327" xr:uid="{00000000-0005-0000-0000-000090100000}"/>
    <cellStyle name="超级链接" xfId="4240" xr:uid="{00000000-0005-0000-0000-000091100000}"/>
    <cellStyle name="超連結" xfId="4241" xr:uid="{00000000-0005-0000-0000-000092100000}"/>
    <cellStyle name="超連結 2" xfId="4242" xr:uid="{00000000-0005-0000-0000-000093100000}"/>
    <cellStyle name="超链接 10" xfId="4243" xr:uid="{00000000-0005-0000-0000-000094100000}"/>
    <cellStyle name="超链接 2" xfId="4244" xr:uid="{00000000-0005-0000-0000-000095100000}"/>
    <cellStyle name="超链接 2 2" xfId="4245" xr:uid="{00000000-0005-0000-0000-000096100000}"/>
    <cellStyle name="超链接 2 2 2" xfId="4246" xr:uid="{00000000-0005-0000-0000-000097100000}"/>
    <cellStyle name="超链接 2 3" xfId="4247" xr:uid="{00000000-0005-0000-0000-000098100000}"/>
    <cellStyle name="超链接 3" xfId="4248" xr:uid="{00000000-0005-0000-0000-000099100000}"/>
    <cellStyle name="超链接 3 2" xfId="4249" xr:uid="{00000000-0005-0000-0000-00009A100000}"/>
    <cellStyle name="超链接 4" xfId="4250" xr:uid="{00000000-0005-0000-0000-00009B100000}"/>
    <cellStyle name="超链接 4 2" xfId="4251" xr:uid="{00000000-0005-0000-0000-00009C100000}"/>
    <cellStyle name="超链接 4 3" xfId="4252" xr:uid="{00000000-0005-0000-0000-00009D100000}"/>
    <cellStyle name="超链接 5" xfId="4253" xr:uid="{00000000-0005-0000-0000-00009E100000}"/>
    <cellStyle name="超链接 5 2" xfId="4254" xr:uid="{00000000-0005-0000-0000-00009F100000}"/>
    <cellStyle name="超链接 6" xfId="4255" xr:uid="{00000000-0005-0000-0000-0000A0100000}"/>
    <cellStyle name="超链接 7" xfId="4256" xr:uid="{00000000-0005-0000-0000-0000A1100000}"/>
    <cellStyle name="超链接 8" xfId="4257" xr:uid="{00000000-0005-0000-0000-0000A2100000}"/>
    <cellStyle name="超链接 9" xfId="4258" xr:uid="{00000000-0005-0000-0000-0000A3100000}"/>
    <cellStyle name="都寞_2000爛奻庈机數訧蹋隴牉桶ㄗ軞ㄘ" xfId="4259" xr:uid="{00000000-0005-0000-0000-0000A4100000}"/>
    <cellStyle name="分级显示列_1_Book1" xfId="4261" xr:uid="{00000000-0005-0000-0000-0000A6100000}"/>
    <cellStyle name="分级显示行_1_10--2其他收费权测算表" xfId="4260" xr:uid="{00000000-0005-0000-0000-0000A5100000}"/>
    <cellStyle name="公司标准表" xfId="4262" xr:uid="{00000000-0005-0000-0000-0000A7100000}"/>
    <cellStyle name="公司标准表 2" xfId="4263" xr:uid="{00000000-0005-0000-0000-0000A8100000}"/>
    <cellStyle name="公司标准表 2 2" xfId="4264" xr:uid="{00000000-0005-0000-0000-0000A9100000}"/>
    <cellStyle name="好 10" xfId="4265" xr:uid="{00000000-0005-0000-0000-0000AA100000}"/>
    <cellStyle name="好 10 2" xfId="4266" xr:uid="{00000000-0005-0000-0000-0000AB100000}"/>
    <cellStyle name="好 10 3" xfId="4267" xr:uid="{00000000-0005-0000-0000-0000AC100000}"/>
    <cellStyle name="好 11" xfId="4268" xr:uid="{00000000-0005-0000-0000-0000AD100000}"/>
    <cellStyle name="好 11 2" xfId="4269" xr:uid="{00000000-0005-0000-0000-0000AE100000}"/>
    <cellStyle name="好 11 3" xfId="4270" xr:uid="{00000000-0005-0000-0000-0000AF100000}"/>
    <cellStyle name="好 12" xfId="4271" xr:uid="{00000000-0005-0000-0000-0000B0100000}"/>
    <cellStyle name="好 12 2" xfId="4272" xr:uid="{00000000-0005-0000-0000-0000B1100000}"/>
    <cellStyle name="好 12 3" xfId="4273" xr:uid="{00000000-0005-0000-0000-0000B2100000}"/>
    <cellStyle name="好 2" xfId="4274" xr:uid="{00000000-0005-0000-0000-0000B3100000}"/>
    <cellStyle name="好 2 2" xfId="4275" xr:uid="{00000000-0005-0000-0000-0000B4100000}"/>
    <cellStyle name="好 2 3" xfId="4276" xr:uid="{00000000-0005-0000-0000-0000B5100000}"/>
    <cellStyle name="好 2 4" xfId="4277" xr:uid="{00000000-0005-0000-0000-0000B6100000}"/>
    <cellStyle name="好 3" xfId="4278" xr:uid="{00000000-0005-0000-0000-0000B7100000}"/>
    <cellStyle name="好 3 2" xfId="4279" xr:uid="{00000000-0005-0000-0000-0000B8100000}"/>
    <cellStyle name="好 3 3" xfId="4280" xr:uid="{00000000-0005-0000-0000-0000B9100000}"/>
    <cellStyle name="好 4" xfId="4281" xr:uid="{00000000-0005-0000-0000-0000BA100000}"/>
    <cellStyle name="好 4 2" xfId="4282" xr:uid="{00000000-0005-0000-0000-0000BB100000}"/>
    <cellStyle name="好 4 3" xfId="4283" xr:uid="{00000000-0005-0000-0000-0000BC100000}"/>
    <cellStyle name="好 5" xfId="4284" xr:uid="{00000000-0005-0000-0000-0000BD100000}"/>
    <cellStyle name="好 5 2" xfId="4285" xr:uid="{00000000-0005-0000-0000-0000BE100000}"/>
    <cellStyle name="好 5 3" xfId="4286" xr:uid="{00000000-0005-0000-0000-0000BF100000}"/>
    <cellStyle name="好 6" xfId="4287" xr:uid="{00000000-0005-0000-0000-0000C0100000}"/>
    <cellStyle name="好 6 2" xfId="4288" xr:uid="{00000000-0005-0000-0000-0000C1100000}"/>
    <cellStyle name="好 6 3" xfId="4289" xr:uid="{00000000-0005-0000-0000-0000C2100000}"/>
    <cellStyle name="好 7" xfId="4290" xr:uid="{00000000-0005-0000-0000-0000C3100000}"/>
    <cellStyle name="好 7 2" xfId="4291" xr:uid="{00000000-0005-0000-0000-0000C4100000}"/>
    <cellStyle name="好 7 3" xfId="4292" xr:uid="{00000000-0005-0000-0000-0000C5100000}"/>
    <cellStyle name="好 8" xfId="4293" xr:uid="{00000000-0005-0000-0000-0000C6100000}"/>
    <cellStyle name="好 8 2" xfId="4294" xr:uid="{00000000-0005-0000-0000-0000C7100000}"/>
    <cellStyle name="好 8 3" xfId="4295" xr:uid="{00000000-0005-0000-0000-0000C8100000}"/>
    <cellStyle name="好 9" xfId="4296" xr:uid="{00000000-0005-0000-0000-0000C9100000}"/>
    <cellStyle name="好 9 2" xfId="4297" xr:uid="{00000000-0005-0000-0000-0000CA100000}"/>
    <cellStyle name="好 9 3" xfId="4298" xr:uid="{00000000-0005-0000-0000-0000CB100000}"/>
    <cellStyle name="好_（中评协）新会计制度评估明细表1" xfId="4299" xr:uid="{00000000-0005-0000-0000-0000CC100000}"/>
    <cellStyle name="好_（中评协）新会计制度评估明细表3-101" xfId="4300" xr:uid="{00000000-0005-0000-0000-0000CD100000}"/>
    <cellStyle name="好_（中评协）新会计制度评估明细表3-9" xfId="4301" xr:uid="{00000000-0005-0000-0000-0000CE100000}"/>
    <cellStyle name="好_01流动资产" xfId="4302" xr:uid="{00000000-0005-0000-0000-0000CF100000}"/>
    <cellStyle name="好_01流动资产 2" xfId="4303" xr:uid="{00000000-0005-0000-0000-0000D0100000}"/>
    <cellStyle name="好_02大力矿业" xfId="4304" xr:uid="{00000000-0005-0000-0000-0000D1100000}"/>
    <cellStyle name="好_02大力矿业 2" xfId="4305" xr:uid="{00000000-0005-0000-0000-0000D2100000}"/>
    <cellStyle name="好_02大力矿业 3" xfId="4306" xr:uid="{00000000-0005-0000-0000-0000D3100000}"/>
    <cellStyle name="好_02大力矿业评估明细表" xfId="4307" xr:uid="{00000000-0005-0000-0000-0000D4100000}"/>
    <cellStyle name="好_02大力矿业评估明细表 2" xfId="4308" xr:uid="{00000000-0005-0000-0000-0000D5100000}"/>
    <cellStyle name="好_02大力矿业评估明细表 3" xfId="4309" xr:uid="{00000000-0005-0000-0000-0000D6100000}"/>
    <cellStyle name="好_02大力矿业收益法" xfId="4310" xr:uid="{00000000-0005-0000-0000-0000D7100000}"/>
    <cellStyle name="好_02大力矿业收益法 2" xfId="4311" xr:uid="{00000000-0005-0000-0000-0000D8100000}"/>
    <cellStyle name="好_02大力矿业收益法 3" xfId="4312" xr:uid="{00000000-0005-0000-0000-0000D9100000}"/>
    <cellStyle name="好_02-张包资产基础法评估申报明细表" xfId="4313" xr:uid="{00000000-0005-0000-0000-0000DA100000}"/>
    <cellStyle name="好_02-张包资产基础法评估申报明细表 2" xfId="4314" xr:uid="{00000000-0005-0000-0000-0000DB100000}"/>
    <cellStyle name="好_02-张包资产基础法评估申报明细表 3" xfId="4315" xr:uid="{00000000-0005-0000-0000-0000DC100000}"/>
    <cellStyle name="好_02-张包资产基础法评估申报明细表_02大力矿业" xfId="4316" xr:uid="{00000000-0005-0000-0000-0000DD100000}"/>
    <cellStyle name="好_02-张包资产基础法评估申报明细表_02大力矿业 2" xfId="4317" xr:uid="{00000000-0005-0000-0000-0000DE100000}"/>
    <cellStyle name="好_02-张包资产基础法评估申报明细表_02大力矿业 3" xfId="4318" xr:uid="{00000000-0005-0000-0000-0000DF100000}"/>
    <cellStyle name="好_02-张包资产基础法评估申报明细表_18纵横工程改" xfId="4319" xr:uid="{00000000-0005-0000-0000-0000E0100000}"/>
    <cellStyle name="好_030000安徽信达房产080420凌晨feng核对" xfId="4320" xr:uid="{00000000-0005-0000-0000-0000E1100000}"/>
    <cellStyle name="好_030000安徽信达房产080420凌晨feng核对 2" xfId="4321" xr:uid="{00000000-0005-0000-0000-0000E2100000}"/>
    <cellStyle name="好_030000安徽信达房产080420凌晨feng核对 3" xfId="4322" xr:uid="{00000000-0005-0000-0000-0000E3100000}"/>
    <cellStyle name="好_035湖南省康普通信设备有限责任公司评估明细表" xfId="4323" xr:uid="{00000000-0005-0000-0000-0000E4100000}"/>
    <cellStyle name="好_035湖南省康普通信设备有限责任公司评估明细表 2" xfId="4324" xr:uid="{00000000-0005-0000-0000-0000E5100000}"/>
    <cellStyle name="好_035湖南省康普通信设备有限责任公司评估明细表 3" xfId="4325" xr:uid="{00000000-0005-0000-0000-0000E6100000}"/>
    <cellStyle name="好_035湖南省康普通信设备有限责任公司评估明细表_02大力矿业" xfId="4326" xr:uid="{00000000-0005-0000-0000-0000E7100000}"/>
    <cellStyle name="好_035湖南省康普通信设备有限责任公司评估明细表_02大力矿业 2" xfId="4327" xr:uid="{00000000-0005-0000-0000-0000E8100000}"/>
    <cellStyle name="好_035湖南省康普通信设备有限责任公司评估明细表_02大力矿业 3" xfId="4328" xr:uid="{00000000-0005-0000-0000-0000E9100000}"/>
    <cellStyle name="好_035湖南省康普通信设备有限责任公司评估明细表_18纵横工程改" xfId="4329" xr:uid="{00000000-0005-0000-0000-0000EA100000}"/>
    <cellStyle name="好_035湖南省康普通信设备有限责任公司评估明细表_固定资产折旧" xfId="4330" xr:uid="{00000000-0005-0000-0000-0000EB100000}"/>
    <cellStyle name="好_035湖南省康普通信设备有限责任公司评估明细表_固定资产折旧 2" xfId="4331" xr:uid="{00000000-0005-0000-0000-0000EC100000}"/>
    <cellStyle name="好_035湖南省康普通信设备有限责任公司评估明细表_固定资产折旧 3" xfId="4332" xr:uid="{00000000-0005-0000-0000-0000ED100000}"/>
    <cellStyle name="好_035湖南省康普通信设备有限责任公司评估明细表_固定资产折旧_majun合并嘉兴信达建设附件3：标准评估明细表（收益法）" xfId="4333" xr:uid="{00000000-0005-0000-0000-0000EE100000}"/>
    <cellStyle name="好_035湖南省康普通信设备有限责任公司评估明细表_固定资产折旧_majun合并嘉兴信达建设附件3：标准评估明细表（收益法） 2" xfId="4334" xr:uid="{00000000-0005-0000-0000-0000EF100000}"/>
    <cellStyle name="好_035湖南省康普通信设备有限责任公司评估明细表_固定资产折旧_majun合并嘉兴信达建设附件3：标准评估明细表（收益法） 3" xfId="4335" xr:uid="{00000000-0005-0000-0000-0000F0100000}"/>
    <cellStyle name="好_05机器设备" xfId="4336" xr:uid="{00000000-0005-0000-0000-0000F1100000}"/>
    <cellStyle name="好_070210" xfId="4337" xr:uid="{00000000-0005-0000-0000-0000F2100000}"/>
    <cellStyle name="好_070210 2" xfId="4338" xr:uid="{00000000-0005-0000-0000-0000F3100000}"/>
    <cellStyle name="好_070210 3" xfId="4339" xr:uid="{00000000-0005-0000-0000-0000F4100000}"/>
    <cellStyle name="好_070210_02大力矿业" xfId="4340" xr:uid="{00000000-0005-0000-0000-0000F5100000}"/>
    <cellStyle name="好_070210_02大力矿业 2" xfId="4341" xr:uid="{00000000-0005-0000-0000-0000F6100000}"/>
    <cellStyle name="好_070210_02大力矿业 3" xfId="4342" xr:uid="{00000000-0005-0000-0000-0000F7100000}"/>
    <cellStyle name="好_070210_18纵横工程改" xfId="4343" xr:uid="{00000000-0005-0000-0000-0000F8100000}"/>
    <cellStyle name="好_070210_固定资产折旧" xfId="4344" xr:uid="{00000000-0005-0000-0000-0000F9100000}"/>
    <cellStyle name="好_070210_固定资产折旧 2" xfId="4345" xr:uid="{00000000-0005-0000-0000-0000FA100000}"/>
    <cellStyle name="好_070210_固定资产折旧 3" xfId="4346" xr:uid="{00000000-0005-0000-0000-0000FB100000}"/>
    <cellStyle name="好_070210_固定资产折旧_majun合并嘉兴信达建设附件3：标准评估明细表（收益法）" xfId="4347" xr:uid="{00000000-0005-0000-0000-0000FC100000}"/>
    <cellStyle name="好_070210_固定资产折旧_majun合并嘉兴信达建设附件3：标准评估明细表（收益法） 2" xfId="4348" xr:uid="{00000000-0005-0000-0000-0000FD100000}"/>
    <cellStyle name="好_070210_固定资产折旧_majun合并嘉兴信达建设附件3：标准评估明细表（收益法） 3" xfId="4349" xr:uid="{00000000-0005-0000-0000-0000FE100000}"/>
    <cellStyle name="好_07阳光煤气收益法" xfId="4350" xr:uid="{00000000-0005-0000-0000-0000FF100000}"/>
    <cellStyle name="好_07阳光煤气收益法 2" xfId="4351" xr:uid="{00000000-0005-0000-0000-000000110000}"/>
    <cellStyle name="好_07阳光煤气收益法 3" xfId="4352" xr:uid="{00000000-0005-0000-0000-000001110000}"/>
    <cellStyle name="好_15神风机械" xfId="4353" xr:uid="{00000000-0005-0000-0000-000002110000}"/>
    <cellStyle name="好_15神风机械 2" xfId="4354" xr:uid="{00000000-0005-0000-0000-000003110000}"/>
    <cellStyle name="好_15神风机械 3" xfId="4355" xr:uid="{00000000-0005-0000-0000-000004110000}"/>
    <cellStyle name="好_18纵横工程改" xfId="4356" xr:uid="{00000000-0005-0000-0000-000005110000}"/>
    <cellStyle name="好_18纵横工程收益法080221" xfId="4357" xr:uid="{00000000-0005-0000-0000-000006110000}"/>
    <cellStyle name="好_18纵横工程收益法080221 2" xfId="4358" xr:uid="{00000000-0005-0000-0000-000007110000}"/>
    <cellStyle name="好_18纵横工程收益法080221 3" xfId="4359" xr:uid="{00000000-0005-0000-0000-000008110000}"/>
    <cellStyle name="好_18纵横工程收益法080221_02大力矿业" xfId="4360" xr:uid="{00000000-0005-0000-0000-000009110000}"/>
    <cellStyle name="好_18纵横工程收益法080221_02大力矿业 2" xfId="4361" xr:uid="{00000000-0005-0000-0000-00000A110000}"/>
    <cellStyle name="好_18纵横工程收益法080221_02大力矿业 3" xfId="4362" xr:uid="{00000000-0005-0000-0000-00000B110000}"/>
    <cellStyle name="好_18纵横工程收益法080221_18纵横工程改" xfId="4363" xr:uid="{00000000-0005-0000-0000-00000C110000}"/>
    <cellStyle name="好_19大兴收益法申报表" xfId="4364" xr:uid="{00000000-0005-0000-0000-00000D110000}"/>
    <cellStyle name="好_19大兴收益法申报表 2" xfId="4365" xr:uid="{00000000-0005-0000-0000-00000E110000}"/>
    <cellStyle name="好_19大兴收益法申报表 3" xfId="4366" xr:uid="{00000000-0005-0000-0000-00000F110000}"/>
    <cellStyle name="好_22总医院评估明细表" xfId="4367" xr:uid="{00000000-0005-0000-0000-000010110000}"/>
    <cellStyle name="好_22总医院评估明细表 2" xfId="4368" xr:uid="{00000000-0005-0000-0000-000011110000}"/>
    <cellStyle name="好_22总医院评估明细表 3" xfId="4369" xr:uid="{00000000-0005-0000-0000-000012110000}"/>
    <cellStyle name="好_22总医院评估明细表_02大力矿业" xfId="4370" xr:uid="{00000000-0005-0000-0000-000013110000}"/>
    <cellStyle name="好_22总医院评估明细表_02大力矿业 2" xfId="4371" xr:uid="{00000000-0005-0000-0000-000014110000}"/>
    <cellStyle name="好_22总医院评估明细表_02大力矿业 3" xfId="4372" xr:uid="{00000000-0005-0000-0000-000015110000}"/>
    <cellStyle name="好_22总医院评估明细表_18纵横工程改" xfId="4373" xr:uid="{00000000-0005-0000-0000-000016110000}"/>
    <cellStyle name="好_23第二医院评估明细表" xfId="4374" xr:uid="{00000000-0005-0000-0000-000017110000}"/>
    <cellStyle name="好_23第二医院评估明细表 2" xfId="4375" xr:uid="{00000000-0005-0000-0000-000018110000}"/>
    <cellStyle name="好_23第二医院评估明细表 3" xfId="4376" xr:uid="{00000000-0005-0000-0000-000019110000}"/>
    <cellStyle name="好_23第二医院评估明细表_02大力矿业" xfId="4377" xr:uid="{00000000-0005-0000-0000-00001A110000}"/>
    <cellStyle name="好_23第二医院评估明细表_02大力矿业 2" xfId="4378" xr:uid="{00000000-0005-0000-0000-00001B110000}"/>
    <cellStyle name="好_23第二医院评估明细表_02大力矿业 3" xfId="4379" xr:uid="{00000000-0005-0000-0000-00001C110000}"/>
    <cellStyle name="好_23第二医院评估明细表_18纵横工程改" xfId="4380" xr:uid="{00000000-0005-0000-0000-00001D110000}"/>
    <cellStyle name="好_24教育培训中心评估明细表" xfId="4381" xr:uid="{00000000-0005-0000-0000-00001E110000}"/>
    <cellStyle name="好_24教育培训中心评估明细表 2" xfId="4382" xr:uid="{00000000-0005-0000-0000-00001F110000}"/>
    <cellStyle name="好_24教育培训中心评估明细表 3" xfId="4383" xr:uid="{00000000-0005-0000-0000-000020110000}"/>
    <cellStyle name="好_24教育培训中心评估明细表_02大力矿业" xfId="4384" xr:uid="{00000000-0005-0000-0000-000021110000}"/>
    <cellStyle name="好_24教育培训中心评估明细表_02大力矿业 2" xfId="4385" xr:uid="{00000000-0005-0000-0000-000022110000}"/>
    <cellStyle name="好_24教育培训中心评估明细表_02大力矿业 3" xfId="4386" xr:uid="{00000000-0005-0000-0000-000023110000}"/>
    <cellStyle name="好_24教育培训中心评估明细表_18纵横工程改" xfId="4387" xr:uid="{00000000-0005-0000-0000-000024110000}"/>
    <cellStyle name="好_25生活服务分公司评估明细表" xfId="4388" xr:uid="{00000000-0005-0000-0000-000025110000}"/>
    <cellStyle name="好_25生活服务分公司评估明细表 2" xfId="4389" xr:uid="{00000000-0005-0000-0000-000026110000}"/>
    <cellStyle name="好_25生活服务分公司评估明细表 3" xfId="4390" xr:uid="{00000000-0005-0000-0000-000027110000}"/>
    <cellStyle name="好_25生活服务分公司评估明细表_02大力矿业" xfId="4391" xr:uid="{00000000-0005-0000-0000-000028110000}"/>
    <cellStyle name="好_25生活服务分公司评估明细表_02大力矿业 2" xfId="4392" xr:uid="{00000000-0005-0000-0000-000029110000}"/>
    <cellStyle name="好_25生活服务分公司评估明细表_02大力矿业 3" xfId="4393" xr:uid="{00000000-0005-0000-0000-00002A110000}"/>
    <cellStyle name="好_25生活服务分公司评估明细表_18纵横工程改" xfId="4394" xr:uid="{00000000-0005-0000-0000-00002B110000}"/>
    <cellStyle name="好_26卫生防疫站评估明细表" xfId="4395" xr:uid="{00000000-0005-0000-0000-00002C110000}"/>
    <cellStyle name="好_26卫生防疫站评估明细表 2" xfId="4396" xr:uid="{00000000-0005-0000-0000-00002D110000}"/>
    <cellStyle name="好_26卫生防疫站评估明细表 3" xfId="4397" xr:uid="{00000000-0005-0000-0000-00002E110000}"/>
    <cellStyle name="好_26卫生防疫站评估明细表_02大力矿业" xfId="4398" xr:uid="{00000000-0005-0000-0000-00002F110000}"/>
    <cellStyle name="好_26卫生防疫站评估明细表_02大力矿业 2" xfId="4399" xr:uid="{00000000-0005-0000-0000-000030110000}"/>
    <cellStyle name="好_26卫生防疫站评估明细表_02大力矿业 3" xfId="4400" xr:uid="{00000000-0005-0000-0000-000031110000}"/>
    <cellStyle name="好_26卫生防疫站评估明细表_18纵横工程改" xfId="4401" xr:uid="{00000000-0005-0000-0000-000032110000}"/>
    <cellStyle name="好_27社会保险事业处评估明细表" xfId="4402" xr:uid="{00000000-0005-0000-0000-000033110000}"/>
    <cellStyle name="好_27社会保险事业处评估明细表 2" xfId="4403" xr:uid="{00000000-0005-0000-0000-000034110000}"/>
    <cellStyle name="好_27社会保险事业处评估明细表 3" xfId="4404" xr:uid="{00000000-0005-0000-0000-000035110000}"/>
    <cellStyle name="好_27社会保险事业处评估明细表_02大力矿业" xfId="4405" xr:uid="{00000000-0005-0000-0000-000036110000}"/>
    <cellStyle name="好_27社会保险事业处评估明细表_02大力矿业 2" xfId="4406" xr:uid="{00000000-0005-0000-0000-000037110000}"/>
    <cellStyle name="好_27社会保险事业处评估明细表_02大力矿业 3" xfId="4407" xr:uid="{00000000-0005-0000-0000-000038110000}"/>
    <cellStyle name="好_27社会保险事业处评估明细表_18纵横工程改" xfId="4408" xr:uid="{00000000-0005-0000-0000-000039110000}"/>
    <cellStyle name="好_30非经营资产评估明细表" xfId="4409" xr:uid="{00000000-0005-0000-0000-00003A110000}"/>
    <cellStyle name="好_30非经营资产评估明细表 2" xfId="4410" xr:uid="{00000000-0005-0000-0000-00003B110000}"/>
    <cellStyle name="好_30非经营资产评估明细表 3" xfId="4411" xr:uid="{00000000-0005-0000-0000-00003C110000}"/>
    <cellStyle name="好_30非经营资产评估明细表_02大力矿业" xfId="4412" xr:uid="{00000000-0005-0000-0000-00003D110000}"/>
    <cellStyle name="好_30非经营资产评估明细表_02大力矿业 2" xfId="4413" xr:uid="{00000000-0005-0000-0000-00003E110000}"/>
    <cellStyle name="好_30非经营资产评估明细表_02大力矿业 3" xfId="4414" xr:uid="{00000000-0005-0000-0000-00003F110000}"/>
    <cellStyle name="好_30非经营资产评估明细表_18纵横工程改" xfId="4415" xr:uid="{00000000-0005-0000-0000-000040110000}"/>
    <cellStyle name="好_8i" xfId="4416" xr:uid="{00000000-0005-0000-0000-000041110000}"/>
    <cellStyle name="好_abc" xfId="4417" xr:uid="{00000000-0005-0000-0000-000042110000}"/>
    <cellStyle name="好_BG-3-1-3评估明细表(百脉泉)1" xfId="4418" xr:uid="{00000000-0005-0000-0000-000043110000}"/>
    <cellStyle name="好_BG-3-1-3评估明细表(百脉泉)1 2" xfId="4419" xr:uid="{00000000-0005-0000-0000-000044110000}"/>
    <cellStyle name="好_BG-3-1-3评估明细表(百脉泉)1 3" xfId="4420" xr:uid="{00000000-0005-0000-0000-000045110000}"/>
    <cellStyle name="好_Book1" xfId="4421" xr:uid="{00000000-0005-0000-0000-000046110000}"/>
    <cellStyle name="好_Book1_1" xfId="4422" xr:uid="{00000000-0005-0000-0000-000047110000}"/>
    <cellStyle name="好_Book2" xfId="4423" xr:uid="{00000000-0005-0000-0000-000048110000}"/>
    <cellStyle name="好_Book2 2" xfId="4424" xr:uid="{00000000-0005-0000-0000-000049110000}"/>
    <cellStyle name="好_Book2 3" xfId="4425" xr:uid="{00000000-0005-0000-0000-00004A110000}"/>
    <cellStyle name="好_Book2_02大力矿业" xfId="4426" xr:uid="{00000000-0005-0000-0000-00004B110000}"/>
    <cellStyle name="好_Book2_02大力矿业 2" xfId="4427" xr:uid="{00000000-0005-0000-0000-00004C110000}"/>
    <cellStyle name="好_Book2_02大力矿业 3" xfId="4428" xr:uid="{00000000-0005-0000-0000-00004D110000}"/>
    <cellStyle name="好_Book2_1" xfId="4429" xr:uid="{00000000-0005-0000-0000-00004E110000}"/>
    <cellStyle name="好_Book2_18纵横工程改" xfId="4430" xr:uid="{00000000-0005-0000-0000-00004F110000}"/>
    <cellStyle name="好_Book4" xfId="4431" xr:uid="{00000000-0005-0000-0000-000050110000}"/>
    <cellStyle name="好_pinggubaobiaogesi" xfId="4432" xr:uid="{00000000-0005-0000-0000-000051110000}"/>
    <cellStyle name="好_鞍钢股份公司收益法071216feng核对" xfId="4433" xr:uid="{00000000-0005-0000-0000-000052110000}"/>
    <cellStyle name="好_鞍钢股份公司收益法071216feng核对_固定资产折旧" xfId="4434" xr:uid="{00000000-0005-0000-0000-000053110000}"/>
    <cellStyle name="好_鞍钢股份公司收益法071216feng核对_固定资产折旧_majun合并嘉兴信达建设附件3：标准评估明细表（收益法）" xfId="4435" xr:uid="{00000000-0005-0000-0000-000054110000}"/>
    <cellStyle name="好_大力权益修改表" xfId="4436" xr:uid="{00000000-0005-0000-0000-000055110000}"/>
    <cellStyle name="好_大力权益修改表 2" xfId="4437" xr:uid="{00000000-0005-0000-0000-000056110000}"/>
    <cellStyle name="好_大力权益修改表 3" xfId="4438" xr:uid="{00000000-0005-0000-0000-000057110000}"/>
    <cellStyle name="好_峰峰母公司现金流" xfId="4439" xr:uid="{00000000-0005-0000-0000-000058110000}"/>
    <cellStyle name="好_峰峰母公司现金流 2" xfId="4440" xr:uid="{00000000-0005-0000-0000-000059110000}"/>
    <cellStyle name="好_峰峰母公司现金流 3" xfId="4441" xr:uid="{00000000-0005-0000-0000-00005A110000}"/>
    <cellStyle name="好_峰峰母公司现金流_02大力矿业" xfId="4442" xr:uid="{00000000-0005-0000-0000-00005B110000}"/>
    <cellStyle name="好_峰峰母公司现金流_02大力矿业 2" xfId="4443" xr:uid="{00000000-0005-0000-0000-00005C110000}"/>
    <cellStyle name="好_峰峰母公司现金流_02大力矿业 3" xfId="4444" xr:uid="{00000000-0005-0000-0000-00005D110000}"/>
    <cellStyle name="好_峰峰母公司现金流_18纵横工程改" xfId="4445" xr:uid="{00000000-0005-0000-0000-00005E110000}"/>
    <cellStyle name="好_付息债务" xfId="4446" xr:uid="{00000000-0005-0000-0000-00005F110000}"/>
    <cellStyle name="好_付息债务 2" xfId="4447" xr:uid="{00000000-0005-0000-0000-000060110000}"/>
    <cellStyle name="好_付息债务 3" xfId="4448" xr:uid="{00000000-0005-0000-0000-000061110000}"/>
    <cellStyle name="好_付息债务_02大力矿业" xfId="4449" xr:uid="{00000000-0005-0000-0000-000062110000}"/>
    <cellStyle name="好_付息债务_02大力矿业 2" xfId="4450" xr:uid="{00000000-0005-0000-0000-000063110000}"/>
    <cellStyle name="好_付息债务_02大力矿业 3" xfId="4451" xr:uid="{00000000-0005-0000-0000-000064110000}"/>
    <cellStyle name="好_付息债务_18纵横工程改" xfId="4452" xr:uid="{00000000-0005-0000-0000-000065110000}"/>
    <cellStyle name="好_附件3：房屋及设备状况调查表-保险板块" xfId="4453" xr:uid="{00000000-0005-0000-0000-000066110000}"/>
    <cellStyle name="好_附件3：房屋及设备状况调查表-保险板块 2" xfId="4454" xr:uid="{00000000-0005-0000-0000-000067110000}"/>
    <cellStyle name="好_附件3：房屋及设备状况调查表-保险板块 3" xfId="4455" xr:uid="{00000000-0005-0000-0000-000068110000}"/>
    <cellStyle name="好_固定资产折旧" xfId="4456" xr:uid="{00000000-0005-0000-0000-000069110000}"/>
    <cellStyle name="好_固定资产折旧 2" xfId="4457" xr:uid="{00000000-0005-0000-0000-00006A110000}"/>
    <cellStyle name="好_固定资产折旧 3" xfId="4458" xr:uid="{00000000-0005-0000-0000-00006B110000}"/>
    <cellStyle name="好_固定资产折旧_1" xfId="4459" xr:uid="{00000000-0005-0000-0000-00006C110000}"/>
    <cellStyle name="好_固定资产折旧_1 2" xfId="4460" xr:uid="{00000000-0005-0000-0000-00006D110000}"/>
    <cellStyle name="好_固定资产折旧_1 3" xfId="4461" xr:uid="{00000000-0005-0000-0000-00006E110000}"/>
    <cellStyle name="好_固定资产折旧_1_majun合并嘉兴信达建设附件3：标准评估明细表（收益法）" xfId="4462" xr:uid="{00000000-0005-0000-0000-00006F110000}"/>
    <cellStyle name="好_固定资产折旧_1_majun合并嘉兴信达建设附件3：标准评估明细表（收益法） 2" xfId="4463" xr:uid="{00000000-0005-0000-0000-000070110000}"/>
    <cellStyle name="好_固定资产折旧_1_majun合并嘉兴信达建设附件3：标准评估明细表（收益法） 3" xfId="4464" xr:uid="{00000000-0005-0000-0000-000071110000}"/>
    <cellStyle name="好_固定资产折旧_majun合并嘉兴信达建设附件3：标准评估明细表（收益法）" xfId="4465" xr:uid="{00000000-0005-0000-0000-000072110000}"/>
    <cellStyle name="好_固定资产折旧_majun合并嘉兴信达建设附件3：标准评估明细表（收益法） 2" xfId="4466" xr:uid="{00000000-0005-0000-0000-000073110000}"/>
    <cellStyle name="好_固定资产折旧_majun合并嘉兴信达建设附件3：标准评估明细表（收益法） 3" xfId="4467" xr:uid="{00000000-0005-0000-0000-000074110000}"/>
    <cellStyle name="好_华茂设备做评估值打印" xfId="4468" xr:uid="{00000000-0005-0000-0000-000075110000}"/>
    <cellStyle name="好_机器设备评估估草稿" xfId="4469" xr:uid="{00000000-0005-0000-0000-000076110000}"/>
    <cellStyle name="好_暨阳山庄收益法0803012wanfeng" xfId="4470" xr:uid="{00000000-0005-0000-0000-000077110000}"/>
    <cellStyle name="好_暨阳山庄收益法0803012wanfeng 2" xfId="4471" xr:uid="{00000000-0005-0000-0000-000078110000}"/>
    <cellStyle name="好_暨阳山庄收益法0803012wanfeng 3" xfId="4472" xr:uid="{00000000-0005-0000-0000-000079110000}"/>
    <cellStyle name="好_暨阳山庄收益法0803012wanfeng_02大力矿业" xfId="4473" xr:uid="{00000000-0005-0000-0000-00007A110000}"/>
    <cellStyle name="好_暨阳山庄收益法0803012wanfeng_02大力矿业 2" xfId="4474" xr:uid="{00000000-0005-0000-0000-00007B110000}"/>
    <cellStyle name="好_暨阳山庄收益法0803012wanfeng_02大力矿业 3" xfId="4475" xr:uid="{00000000-0005-0000-0000-00007C110000}"/>
    <cellStyle name="好_暨阳山庄收益法0803012wanfeng_18纵横工程改" xfId="4476" xr:uid="{00000000-0005-0000-0000-00007D110000}"/>
    <cellStyle name="好_冀南安检收益法" xfId="4477" xr:uid="{00000000-0005-0000-0000-00007E110000}"/>
    <cellStyle name="好_冀南安检收益法 2" xfId="4478" xr:uid="{00000000-0005-0000-0000-00007F110000}"/>
    <cellStyle name="好_冀南安检收益法 3" xfId="4479" xr:uid="{00000000-0005-0000-0000-000080110000}"/>
    <cellStyle name="好_冀南安检收益法_02大力矿业" xfId="4480" xr:uid="{00000000-0005-0000-0000-000081110000}"/>
    <cellStyle name="好_冀南安检收益法_02大力矿业 2" xfId="4481" xr:uid="{00000000-0005-0000-0000-000082110000}"/>
    <cellStyle name="好_冀南安检收益法_02大力矿业 3" xfId="4482" xr:uid="{00000000-0005-0000-0000-000083110000}"/>
    <cellStyle name="好_冀南安检收益法_18纵横工程改" xfId="4483" xr:uid="{00000000-0005-0000-0000-000084110000}"/>
    <cellStyle name="好_江城评估" xfId="4484" xr:uid="{00000000-0005-0000-0000-000085110000}"/>
    <cellStyle name="好_江城评估1" xfId="4485" xr:uid="{00000000-0005-0000-0000-000086110000}"/>
    <cellStyle name="好_江苏方天成本法评估申报表（正式）" xfId="4486" xr:uid="{00000000-0005-0000-0000-000087110000}"/>
    <cellStyle name="好_江苏方天成本法评估申报表（正式） 2" xfId="4487" xr:uid="{00000000-0005-0000-0000-000088110000}"/>
    <cellStyle name="好_江苏方天成本法评估申报表（正式） 3" xfId="4488" xr:uid="{00000000-0005-0000-0000-000089110000}"/>
    <cellStyle name="好_酒精公司评估明细表" xfId="4489" xr:uid="{00000000-0005-0000-0000-00008A110000}"/>
    <cellStyle name="好_力源收益法表定稿（赵总改）" xfId="4490" xr:uid="{00000000-0005-0000-0000-00008B110000}"/>
    <cellStyle name="好_力源收益法表定稿（赵总改） 2" xfId="4491" xr:uid="{00000000-0005-0000-0000-00008C110000}"/>
    <cellStyle name="好_力源收益法表定稿（赵总改） 3" xfId="4492" xr:uid="{00000000-0005-0000-0000-00008D110000}"/>
    <cellStyle name="好_母公司盈利预测表" xfId="4493" xr:uid="{00000000-0005-0000-0000-00008E110000}"/>
    <cellStyle name="好_母公司盈利预测表 2" xfId="4494" xr:uid="{00000000-0005-0000-0000-00008F110000}"/>
    <cellStyle name="好_母公司盈利预测表 3" xfId="4495" xr:uid="{00000000-0005-0000-0000-000090110000}"/>
    <cellStyle name="好_清江水电收益法计算表" xfId="4496" xr:uid="{00000000-0005-0000-0000-000091110000}"/>
    <cellStyle name="好_清江水电收益法计算表 2" xfId="4497" xr:uid="{00000000-0005-0000-0000-000092110000}"/>
    <cellStyle name="好_清江水电收益法计算表 3" xfId="4498" xr:uid="{00000000-0005-0000-0000-000093110000}"/>
    <cellStyle name="好_清江水电收益法计算表_02大力矿业" xfId="4499" xr:uid="{00000000-0005-0000-0000-000094110000}"/>
    <cellStyle name="好_清江水电收益法计算表_02大力矿业 2" xfId="4500" xr:uid="{00000000-0005-0000-0000-000095110000}"/>
    <cellStyle name="好_清江水电收益法计算表_02大力矿业 3" xfId="4501" xr:uid="{00000000-0005-0000-0000-000096110000}"/>
    <cellStyle name="好_清江水电收益法计算表_18纵横工程改" xfId="4502" xr:uid="{00000000-0005-0000-0000-000097110000}"/>
    <cellStyle name="好_上海-收益法12-20" xfId="4503" xr:uid="{00000000-0005-0000-0000-000098110000}"/>
    <cellStyle name="好_上海-收益法12-20 2" xfId="4504" xr:uid="{00000000-0005-0000-0000-000099110000}"/>
    <cellStyle name="好_上海-收益法12-20 3" xfId="4505" xr:uid="{00000000-0005-0000-0000-00009A110000}"/>
    <cellStyle name="好_上海所技术评估计算模型" xfId="4506" xr:uid="{00000000-0005-0000-0000-00009B110000}"/>
    <cellStyle name="好_上海所技术评估计算模型 2" xfId="4507" xr:uid="{00000000-0005-0000-0000-00009C110000}"/>
    <cellStyle name="好_上海所技术评估计算模型 3" xfId="4508" xr:uid="{00000000-0005-0000-0000-00009D110000}"/>
    <cellStyle name="好_实质性测试及其他项目" xfId="4509" xr:uid="{00000000-0005-0000-0000-00009E110000}"/>
    <cellStyle name="好_实质性测试及其他项目 2" xfId="4510" xr:uid="{00000000-0005-0000-0000-00009F110000}"/>
    <cellStyle name="好_实质性测试及其他项目 3" xfId="4511" xr:uid="{00000000-0005-0000-0000-0000A0110000}"/>
    <cellStyle name="好_翔龙地质收益法" xfId="4512" xr:uid="{00000000-0005-0000-0000-0000A1110000}"/>
    <cellStyle name="好_翔龙地质收益法 2" xfId="4513" xr:uid="{00000000-0005-0000-0000-0000A2110000}"/>
    <cellStyle name="好_翔龙地质收益法 3" xfId="4514" xr:uid="{00000000-0005-0000-0000-0000A3110000}"/>
    <cellStyle name="好_翔龙地质收益法_02大力矿业" xfId="4515" xr:uid="{00000000-0005-0000-0000-0000A4110000}"/>
    <cellStyle name="好_翔龙地质收益法_02大力矿业 2" xfId="4516" xr:uid="{00000000-0005-0000-0000-0000A5110000}"/>
    <cellStyle name="好_翔龙地质收益法_02大力矿业 3" xfId="4517" xr:uid="{00000000-0005-0000-0000-0000A6110000}"/>
    <cellStyle name="好_翔龙地质收益法_18纵横工程改" xfId="4518" xr:uid="{00000000-0005-0000-0000-0000A7110000}"/>
    <cellStyle name="好_新评估系统" xfId="4519" xr:uid="{00000000-0005-0000-0000-0000A8110000}"/>
    <cellStyle name="好_新评估系统17" xfId="4520" xr:uid="{00000000-0005-0000-0000-0000A9110000}"/>
    <cellStyle name="好_新评估系统20" xfId="4521" xr:uid="{00000000-0005-0000-0000-0000AA110000}"/>
    <cellStyle name="好_盈利预测（星华氨纶）" xfId="4522" xr:uid="{00000000-0005-0000-0000-0000AB110000}"/>
    <cellStyle name="好_盈利预测（星华氨纶） 2" xfId="4523" xr:uid="{00000000-0005-0000-0000-0000AC110000}"/>
    <cellStyle name="好_盈利预测（星华氨纶） 3" xfId="4524" xr:uid="{00000000-0005-0000-0000-0000AD110000}"/>
    <cellStyle name="好_营运资金" xfId="4525" xr:uid="{00000000-0005-0000-0000-0000AE110000}"/>
    <cellStyle name="好_营运资金 2" xfId="4526" xr:uid="{00000000-0005-0000-0000-0000AF110000}"/>
    <cellStyle name="好_营运资金 3" xfId="4527" xr:uid="{00000000-0005-0000-0000-0000B0110000}"/>
    <cellStyle name="好_营运资金_02大力矿业" xfId="4528" xr:uid="{00000000-0005-0000-0000-0000B1110000}"/>
    <cellStyle name="好_营运资金_02大力矿业 2" xfId="4529" xr:uid="{00000000-0005-0000-0000-0000B2110000}"/>
    <cellStyle name="好_营运资金_02大力矿业 3" xfId="4530" xr:uid="{00000000-0005-0000-0000-0000B3110000}"/>
    <cellStyle name="好_营运资金_18纵横工程改" xfId="4531" xr:uid="{00000000-0005-0000-0000-0000B4110000}"/>
    <cellStyle name="好_中免收益法080218feng" xfId="4532" xr:uid="{00000000-0005-0000-0000-0000B5110000}"/>
    <cellStyle name="好_中免收益法080218feng 2" xfId="4533" xr:uid="{00000000-0005-0000-0000-0000B6110000}"/>
    <cellStyle name="好_中免收益法080218feng 3" xfId="4534" xr:uid="{00000000-0005-0000-0000-0000B7110000}"/>
    <cellStyle name="好_资本性支出及折旧计算底稿(修改后）" xfId="4535" xr:uid="{00000000-0005-0000-0000-0000B8110000}"/>
    <cellStyle name="好_资本性支出及折旧计算底稿(修改后） 2" xfId="4536" xr:uid="{00000000-0005-0000-0000-0000B9110000}"/>
    <cellStyle name="好_资本性支出及折旧计算底稿(修改后） 3" xfId="4537" xr:uid="{00000000-0005-0000-0000-0000BA110000}"/>
    <cellStyle name="桁区切り [0.00]_１１月価格表" xfId="4538" xr:uid="{00000000-0005-0000-0000-0000BB110000}"/>
    <cellStyle name="桁区切り_１１月価格表" xfId="4539" xr:uid="{00000000-0005-0000-0000-0000BC110000}"/>
    <cellStyle name="后继超级链接" xfId="4540" xr:uid="{00000000-0005-0000-0000-0000BD110000}"/>
    <cellStyle name="汇总 10" xfId="4541" xr:uid="{00000000-0005-0000-0000-0000BE110000}"/>
    <cellStyle name="汇总 10 2" xfId="4542" xr:uid="{00000000-0005-0000-0000-0000BF110000}"/>
    <cellStyle name="汇总 11" xfId="4543" xr:uid="{00000000-0005-0000-0000-0000C0110000}"/>
    <cellStyle name="汇总 11 2" xfId="4544" xr:uid="{00000000-0005-0000-0000-0000C1110000}"/>
    <cellStyle name="汇总 12" xfId="4545" xr:uid="{00000000-0005-0000-0000-0000C2110000}"/>
    <cellStyle name="汇总 12 2" xfId="4546" xr:uid="{00000000-0005-0000-0000-0000C3110000}"/>
    <cellStyle name="汇总 2" xfId="4547" xr:uid="{00000000-0005-0000-0000-0000C4110000}"/>
    <cellStyle name="汇总 2 2" xfId="4548" xr:uid="{00000000-0005-0000-0000-0000C5110000}"/>
    <cellStyle name="汇总 3" xfId="4549" xr:uid="{00000000-0005-0000-0000-0000C6110000}"/>
    <cellStyle name="汇总 3 2" xfId="4550" xr:uid="{00000000-0005-0000-0000-0000C7110000}"/>
    <cellStyle name="汇总 4" xfId="4551" xr:uid="{00000000-0005-0000-0000-0000C8110000}"/>
    <cellStyle name="汇总 4 2" xfId="4552" xr:uid="{00000000-0005-0000-0000-0000C9110000}"/>
    <cellStyle name="汇总 5" xfId="4553" xr:uid="{00000000-0005-0000-0000-0000CA110000}"/>
    <cellStyle name="汇总 5 2" xfId="4554" xr:uid="{00000000-0005-0000-0000-0000CB110000}"/>
    <cellStyle name="汇总 6" xfId="4555" xr:uid="{00000000-0005-0000-0000-0000CC110000}"/>
    <cellStyle name="汇总 6 2" xfId="4556" xr:uid="{00000000-0005-0000-0000-0000CD110000}"/>
    <cellStyle name="汇总 7" xfId="4557" xr:uid="{00000000-0005-0000-0000-0000CE110000}"/>
    <cellStyle name="汇总 7 2" xfId="4558" xr:uid="{00000000-0005-0000-0000-0000CF110000}"/>
    <cellStyle name="汇总 8" xfId="4559" xr:uid="{00000000-0005-0000-0000-0000D0110000}"/>
    <cellStyle name="汇总 8 2" xfId="4560" xr:uid="{00000000-0005-0000-0000-0000D1110000}"/>
    <cellStyle name="汇总 9" xfId="4561" xr:uid="{00000000-0005-0000-0000-0000D2110000}"/>
    <cellStyle name="汇总 9 2" xfId="4562" xr:uid="{00000000-0005-0000-0000-0000D3110000}"/>
    <cellStyle name="货币 2" xfId="4563" xr:uid="{00000000-0005-0000-0000-0000D4110000}"/>
    <cellStyle name="货币 2 2" xfId="4564" xr:uid="{00000000-0005-0000-0000-0000D5110000}"/>
    <cellStyle name="货币 2 2 2" xfId="4565" xr:uid="{00000000-0005-0000-0000-0000D6110000}"/>
    <cellStyle name="货币 2 2 3" xfId="4566" xr:uid="{00000000-0005-0000-0000-0000D7110000}"/>
    <cellStyle name="货币 2 3" xfId="4567" xr:uid="{00000000-0005-0000-0000-0000D8110000}"/>
    <cellStyle name="货币 2 4" xfId="4568" xr:uid="{00000000-0005-0000-0000-0000D9110000}"/>
    <cellStyle name="货币 3" xfId="4569" xr:uid="{00000000-0005-0000-0000-0000DA110000}"/>
    <cellStyle name="货币 3 2" xfId="4570" xr:uid="{00000000-0005-0000-0000-0000DB110000}"/>
    <cellStyle name="货币 3 2 2" xfId="4571" xr:uid="{00000000-0005-0000-0000-0000DC110000}"/>
    <cellStyle name="货币 3 2 3" xfId="4572" xr:uid="{00000000-0005-0000-0000-0000DD110000}"/>
    <cellStyle name="货币 3 3" xfId="4573" xr:uid="{00000000-0005-0000-0000-0000DE110000}"/>
    <cellStyle name="货币 3 4" xfId="4574" xr:uid="{00000000-0005-0000-0000-0000DF110000}"/>
    <cellStyle name="货币 4" xfId="4575" xr:uid="{00000000-0005-0000-0000-0000E0110000}"/>
    <cellStyle name="货币 4 2" xfId="4576" xr:uid="{00000000-0005-0000-0000-0000E1110000}"/>
    <cellStyle name="货币 4 2 2" xfId="4577" xr:uid="{00000000-0005-0000-0000-0000E2110000}"/>
    <cellStyle name="货币 4 3" xfId="4578" xr:uid="{00000000-0005-0000-0000-0000E3110000}"/>
    <cellStyle name="貨幣 [0]_5 tier summary" xfId="4579" xr:uid="{00000000-0005-0000-0000-0000E4110000}"/>
    <cellStyle name="貨幣[0]_A_2_3" xfId="4580" xr:uid="{00000000-0005-0000-0000-0000E5110000}"/>
    <cellStyle name="貨幣_5 tier summary" xfId="4581" xr:uid="{00000000-0005-0000-0000-0000E6110000}"/>
    <cellStyle name="计算 10" xfId="4582" xr:uid="{00000000-0005-0000-0000-0000E7110000}"/>
    <cellStyle name="计算 10 2" xfId="4583" xr:uid="{00000000-0005-0000-0000-0000E8110000}"/>
    <cellStyle name="计算 10 3" xfId="4584" xr:uid="{00000000-0005-0000-0000-0000E9110000}"/>
    <cellStyle name="计算 11" xfId="4585" xr:uid="{00000000-0005-0000-0000-0000EA110000}"/>
    <cellStyle name="计算 11 2" xfId="4586" xr:uid="{00000000-0005-0000-0000-0000EB110000}"/>
    <cellStyle name="计算 11 3" xfId="4587" xr:uid="{00000000-0005-0000-0000-0000EC110000}"/>
    <cellStyle name="计算 12" xfId="4588" xr:uid="{00000000-0005-0000-0000-0000ED110000}"/>
    <cellStyle name="计算 12 2" xfId="4589" xr:uid="{00000000-0005-0000-0000-0000EE110000}"/>
    <cellStyle name="计算 12 3" xfId="4590" xr:uid="{00000000-0005-0000-0000-0000EF110000}"/>
    <cellStyle name="计算 2" xfId="4591" xr:uid="{00000000-0005-0000-0000-0000F0110000}"/>
    <cellStyle name="计算 2 2" xfId="4592" xr:uid="{00000000-0005-0000-0000-0000F1110000}"/>
    <cellStyle name="计算 2 3" xfId="4593" xr:uid="{00000000-0005-0000-0000-0000F2110000}"/>
    <cellStyle name="计算 2 4" xfId="4594" xr:uid="{00000000-0005-0000-0000-0000F3110000}"/>
    <cellStyle name="计算 3" xfId="4595" xr:uid="{00000000-0005-0000-0000-0000F4110000}"/>
    <cellStyle name="计算 3 2" xfId="4596" xr:uid="{00000000-0005-0000-0000-0000F5110000}"/>
    <cellStyle name="计算 3 3" xfId="4597" xr:uid="{00000000-0005-0000-0000-0000F6110000}"/>
    <cellStyle name="计算 4" xfId="4598" xr:uid="{00000000-0005-0000-0000-0000F7110000}"/>
    <cellStyle name="计算 4 2" xfId="4599" xr:uid="{00000000-0005-0000-0000-0000F8110000}"/>
    <cellStyle name="计算 4 3" xfId="4600" xr:uid="{00000000-0005-0000-0000-0000F9110000}"/>
    <cellStyle name="计算 5" xfId="4601" xr:uid="{00000000-0005-0000-0000-0000FA110000}"/>
    <cellStyle name="计算 5 2" xfId="4602" xr:uid="{00000000-0005-0000-0000-0000FB110000}"/>
    <cellStyle name="计算 5 3" xfId="4603" xr:uid="{00000000-0005-0000-0000-0000FC110000}"/>
    <cellStyle name="计算 6" xfId="4604" xr:uid="{00000000-0005-0000-0000-0000FD110000}"/>
    <cellStyle name="计算 6 2" xfId="4605" xr:uid="{00000000-0005-0000-0000-0000FE110000}"/>
    <cellStyle name="计算 6 3" xfId="4606" xr:uid="{00000000-0005-0000-0000-0000FF110000}"/>
    <cellStyle name="计算 7" xfId="4607" xr:uid="{00000000-0005-0000-0000-000000120000}"/>
    <cellStyle name="计算 7 2" xfId="4608" xr:uid="{00000000-0005-0000-0000-000001120000}"/>
    <cellStyle name="计算 7 3" xfId="4609" xr:uid="{00000000-0005-0000-0000-000002120000}"/>
    <cellStyle name="计算 8" xfId="4610" xr:uid="{00000000-0005-0000-0000-000003120000}"/>
    <cellStyle name="计算 8 2" xfId="4611" xr:uid="{00000000-0005-0000-0000-000004120000}"/>
    <cellStyle name="计算 8 3" xfId="4612" xr:uid="{00000000-0005-0000-0000-000005120000}"/>
    <cellStyle name="计算 9" xfId="4613" xr:uid="{00000000-0005-0000-0000-000006120000}"/>
    <cellStyle name="计算 9 2" xfId="4614" xr:uid="{00000000-0005-0000-0000-000007120000}"/>
    <cellStyle name="计算 9 3" xfId="4615" xr:uid="{00000000-0005-0000-0000-000008120000}"/>
    <cellStyle name="检查单元格 10" xfId="4616" xr:uid="{00000000-0005-0000-0000-000009120000}"/>
    <cellStyle name="检查单元格 10 2" xfId="4617" xr:uid="{00000000-0005-0000-0000-00000A120000}"/>
    <cellStyle name="检查单元格 10 3" xfId="4618" xr:uid="{00000000-0005-0000-0000-00000B120000}"/>
    <cellStyle name="检查单元格 11" xfId="4619" xr:uid="{00000000-0005-0000-0000-00000C120000}"/>
    <cellStyle name="检查单元格 11 2" xfId="4620" xr:uid="{00000000-0005-0000-0000-00000D120000}"/>
    <cellStyle name="检查单元格 11 3" xfId="4621" xr:uid="{00000000-0005-0000-0000-00000E120000}"/>
    <cellStyle name="检查单元格 12" xfId="4622" xr:uid="{00000000-0005-0000-0000-00000F120000}"/>
    <cellStyle name="检查单元格 12 2" xfId="4623" xr:uid="{00000000-0005-0000-0000-000010120000}"/>
    <cellStyle name="检查单元格 12 3" xfId="4624" xr:uid="{00000000-0005-0000-0000-000011120000}"/>
    <cellStyle name="检查单元格 2" xfId="4625" xr:uid="{00000000-0005-0000-0000-000012120000}"/>
    <cellStyle name="检查单元格 2 2" xfId="4626" xr:uid="{00000000-0005-0000-0000-000013120000}"/>
    <cellStyle name="检查单元格 2 3" xfId="4627" xr:uid="{00000000-0005-0000-0000-000014120000}"/>
    <cellStyle name="检查单元格 2 4" xfId="4628" xr:uid="{00000000-0005-0000-0000-000015120000}"/>
    <cellStyle name="检查单元格 3" xfId="4629" xr:uid="{00000000-0005-0000-0000-000016120000}"/>
    <cellStyle name="检查单元格 3 2" xfId="4630" xr:uid="{00000000-0005-0000-0000-000017120000}"/>
    <cellStyle name="检查单元格 3 3" xfId="4631" xr:uid="{00000000-0005-0000-0000-000018120000}"/>
    <cellStyle name="检查单元格 4" xfId="4632" xr:uid="{00000000-0005-0000-0000-000019120000}"/>
    <cellStyle name="检查单元格 4 2" xfId="4633" xr:uid="{00000000-0005-0000-0000-00001A120000}"/>
    <cellStyle name="检查单元格 4 3" xfId="4634" xr:uid="{00000000-0005-0000-0000-00001B120000}"/>
    <cellStyle name="检查单元格 5" xfId="4635" xr:uid="{00000000-0005-0000-0000-00001C120000}"/>
    <cellStyle name="检查单元格 5 2" xfId="4636" xr:uid="{00000000-0005-0000-0000-00001D120000}"/>
    <cellStyle name="检查单元格 5 3" xfId="4637" xr:uid="{00000000-0005-0000-0000-00001E120000}"/>
    <cellStyle name="检查单元格 6" xfId="4638" xr:uid="{00000000-0005-0000-0000-00001F120000}"/>
    <cellStyle name="检查单元格 6 2" xfId="4639" xr:uid="{00000000-0005-0000-0000-000020120000}"/>
    <cellStyle name="检查单元格 6 3" xfId="4640" xr:uid="{00000000-0005-0000-0000-000021120000}"/>
    <cellStyle name="检查单元格 7" xfId="4641" xr:uid="{00000000-0005-0000-0000-000022120000}"/>
    <cellStyle name="检查单元格 7 2" xfId="4642" xr:uid="{00000000-0005-0000-0000-000023120000}"/>
    <cellStyle name="检查单元格 7 3" xfId="4643" xr:uid="{00000000-0005-0000-0000-000024120000}"/>
    <cellStyle name="检查单元格 8" xfId="4644" xr:uid="{00000000-0005-0000-0000-000025120000}"/>
    <cellStyle name="检查单元格 8 2" xfId="4645" xr:uid="{00000000-0005-0000-0000-000026120000}"/>
    <cellStyle name="检查单元格 8 3" xfId="4646" xr:uid="{00000000-0005-0000-0000-000027120000}"/>
    <cellStyle name="检查单元格 9" xfId="4647" xr:uid="{00000000-0005-0000-0000-000028120000}"/>
    <cellStyle name="检查单元格 9 2" xfId="4648" xr:uid="{00000000-0005-0000-0000-000029120000}"/>
    <cellStyle name="检查单元格 9 3" xfId="4649" xr:uid="{00000000-0005-0000-0000-00002A120000}"/>
    <cellStyle name="解释性文本 10" xfId="4650" xr:uid="{00000000-0005-0000-0000-00002B120000}"/>
    <cellStyle name="解释性文本 11" xfId="4651" xr:uid="{00000000-0005-0000-0000-00002C120000}"/>
    <cellStyle name="解释性文本 12" xfId="4652" xr:uid="{00000000-0005-0000-0000-00002D120000}"/>
    <cellStyle name="解释性文本 2" xfId="4653" xr:uid="{00000000-0005-0000-0000-00002E120000}"/>
    <cellStyle name="解释性文本 2 2" xfId="4654" xr:uid="{00000000-0005-0000-0000-00002F120000}"/>
    <cellStyle name="解释性文本 3" xfId="4655" xr:uid="{00000000-0005-0000-0000-000030120000}"/>
    <cellStyle name="解释性文本 4" xfId="4656" xr:uid="{00000000-0005-0000-0000-000031120000}"/>
    <cellStyle name="解释性文本 5" xfId="4657" xr:uid="{00000000-0005-0000-0000-000032120000}"/>
    <cellStyle name="解释性文本 6" xfId="4658" xr:uid="{00000000-0005-0000-0000-000033120000}"/>
    <cellStyle name="解释性文本 7" xfId="4659" xr:uid="{00000000-0005-0000-0000-000034120000}"/>
    <cellStyle name="解释性文本 8" xfId="4660" xr:uid="{00000000-0005-0000-0000-000035120000}"/>
    <cellStyle name="解释性文本 9" xfId="4661" xr:uid="{00000000-0005-0000-0000-000036120000}"/>
    <cellStyle name="借出原因" xfId="4662" xr:uid="{00000000-0005-0000-0000-000037120000}"/>
    <cellStyle name="借出原因 2" xfId="4663" xr:uid="{00000000-0005-0000-0000-000038120000}"/>
    <cellStyle name="警告文本 10" xfId="4664" xr:uid="{00000000-0005-0000-0000-000039120000}"/>
    <cellStyle name="警告文本 11" xfId="4665" xr:uid="{00000000-0005-0000-0000-00003A120000}"/>
    <cellStyle name="警告文本 12" xfId="4666" xr:uid="{00000000-0005-0000-0000-00003B120000}"/>
    <cellStyle name="警告文本 2" xfId="4667" xr:uid="{00000000-0005-0000-0000-00003C120000}"/>
    <cellStyle name="警告文本 2 2" xfId="4668" xr:uid="{00000000-0005-0000-0000-00003D120000}"/>
    <cellStyle name="警告文本 3" xfId="4669" xr:uid="{00000000-0005-0000-0000-00003E120000}"/>
    <cellStyle name="警告文本 4" xfId="4670" xr:uid="{00000000-0005-0000-0000-00003F120000}"/>
    <cellStyle name="警告文本 5" xfId="4671" xr:uid="{00000000-0005-0000-0000-000040120000}"/>
    <cellStyle name="警告文本 6" xfId="4672" xr:uid="{00000000-0005-0000-0000-000041120000}"/>
    <cellStyle name="警告文本 7" xfId="4673" xr:uid="{00000000-0005-0000-0000-000042120000}"/>
    <cellStyle name="警告文本 8" xfId="4674" xr:uid="{00000000-0005-0000-0000-000043120000}"/>
    <cellStyle name="警告文本 9" xfId="4675" xr:uid="{00000000-0005-0000-0000-000044120000}"/>
    <cellStyle name="链接单元格 10" xfId="4676" xr:uid="{00000000-0005-0000-0000-000045120000}"/>
    <cellStyle name="链接单元格 11" xfId="4677" xr:uid="{00000000-0005-0000-0000-000046120000}"/>
    <cellStyle name="链接单元格 12" xfId="4678" xr:uid="{00000000-0005-0000-0000-000047120000}"/>
    <cellStyle name="链接单元格 2" xfId="4679" xr:uid="{00000000-0005-0000-0000-000048120000}"/>
    <cellStyle name="链接单元格 2 2" xfId="4680" xr:uid="{00000000-0005-0000-0000-000049120000}"/>
    <cellStyle name="链接单元格 3" xfId="4681" xr:uid="{00000000-0005-0000-0000-00004A120000}"/>
    <cellStyle name="链接单元格 4" xfId="4682" xr:uid="{00000000-0005-0000-0000-00004B120000}"/>
    <cellStyle name="链接单元格 5" xfId="4683" xr:uid="{00000000-0005-0000-0000-00004C120000}"/>
    <cellStyle name="链接单元格 6" xfId="4684" xr:uid="{00000000-0005-0000-0000-00004D120000}"/>
    <cellStyle name="链接单元格 7" xfId="4685" xr:uid="{00000000-0005-0000-0000-00004E120000}"/>
    <cellStyle name="链接单元格 8" xfId="4686" xr:uid="{00000000-0005-0000-0000-00004F120000}"/>
    <cellStyle name="链接单元格 9" xfId="4687" xr:uid="{00000000-0005-0000-0000-000050120000}"/>
    <cellStyle name="霓付 [0]_1202" xfId="4688" xr:uid="{00000000-0005-0000-0000-000051120000}"/>
    <cellStyle name="霓付_1202" xfId="4689" xr:uid="{00000000-0005-0000-0000-000052120000}"/>
    <cellStyle name="烹拳 [0]_1202" xfId="4690" xr:uid="{00000000-0005-0000-0000-000053120000}"/>
    <cellStyle name="烹拳_1202" xfId="4691" xr:uid="{00000000-0005-0000-0000-000054120000}"/>
    <cellStyle name="砯刽 [0]_PLDT" xfId="4692" xr:uid="{00000000-0005-0000-0000-000055120000}"/>
    <cellStyle name="砯刽_PLDT" xfId="4693" xr:uid="{00000000-0005-0000-0000-000056120000}"/>
    <cellStyle name="普通_ 白土" xfId="4694" xr:uid="{00000000-0005-0000-0000-000057120000}"/>
    <cellStyle name="千分位[0]_ 白土" xfId="4695" xr:uid="{00000000-0005-0000-0000-000058120000}"/>
    <cellStyle name="千分位_ 白土" xfId="4696" xr:uid="{00000000-0005-0000-0000-000059120000}"/>
    <cellStyle name="千位[0]_ 方正PC" xfId="4697" xr:uid="{00000000-0005-0000-0000-00005A120000}"/>
    <cellStyle name="千位_ 方正PC" xfId="4698" xr:uid="{00000000-0005-0000-0000-00005B120000}"/>
    <cellStyle name="千位分隔" xfId="1" builtinId="3"/>
    <cellStyle name="千位分隔 10" xfId="4699" xr:uid="{00000000-0005-0000-0000-00005D120000}"/>
    <cellStyle name="千位分隔 10 2" xfId="4700" xr:uid="{00000000-0005-0000-0000-00005E120000}"/>
    <cellStyle name="千位分隔 10 2 2" xfId="4701" xr:uid="{00000000-0005-0000-0000-00005F120000}"/>
    <cellStyle name="千位分隔 10 2 2 2" xfId="4702" xr:uid="{00000000-0005-0000-0000-000060120000}"/>
    <cellStyle name="千位分隔 10 2 2 3" xfId="4703" xr:uid="{00000000-0005-0000-0000-000061120000}"/>
    <cellStyle name="千位分隔 10 2 3" xfId="4704" xr:uid="{00000000-0005-0000-0000-000062120000}"/>
    <cellStyle name="千位分隔 10 2 4" xfId="4705" xr:uid="{00000000-0005-0000-0000-000063120000}"/>
    <cellStyle name="千位分隔 10 3" xfId="4706" xr:uid="{00000000-0005-0000-0000-000064120000}"/>
    <cellStyle name="千位分隔 10 3 2" xfId="4707" xr:uid="{00000000-0005-0000-0000-000065120000}"/>
    <cellStyle name="千位分隔 10 4" xfId="4708" xr:uid="{00000000-0005-0000-0000-000066120000}"/>
    <cellStyle name="千位分隔 11" xfId="4709" xr:uid="{00000000-0005-0000-0000-000067120000}"/>
    <cellStyle name="千位分隔 11 2" xfId="4710" xr:uid="{00000000-0005-0000-0000-000068120000}"/>
    <cellStyle name="千位分隔 11 2 2" xfId="4711" xr:uid="{00000000-0005-0000-0000-000069120000}"/>
    <cellStyle name="千位分隔 11 3" xfId="4712" xr:uid="{00000000-0005-0000-0000-00006A120000}"/>
    <cellStyle name="千位分隔 12" xfId="4713" xr:uid="{00000000-0005-0000-0000-00006B120000}"/>
    <cellStyle name="千位分隔 12 2" xfId="4714" xr:uid="{00000000-0005-0000-0000-00006C120000}"/>
    <cellStyle name="千位分隔 12 2 2" xfId="4715" xr:uid="{00000000-0005-0000-0000-00006D120000}"/>
    <cellStyle name="千位分隔 12 3" xfId="4716" xr:uid="{00000000-0005-0000-0000-00006E120000}"/>
    <cellStyle name="千位分隔 13" xfId="4717" xr:uid="{00000000-0005-0000-0000-00006F120000}"/>
    <cellStyle name="千位分隔 13 2" xfId="4718" xr:uid="{00000000-0005-0000-0000-000070120000}"/>
    <cellStyle name="千位分隔 13 2 2" xfId="4719" xr:uid="{00000000-0005-0000-0000-000071120000}"/>
    <cellStyle name="千位分隔 13 3" xfId="4720" xr:uid="{00000000-0005-0000-0000-000072120000}"/>
    <cellStyle name="千位分隔 13 4" xfId="4721" xr:uid="{00000000-0005-0000-0000-000073120000}"/>
    <cellStyle name="千位分隔 14" xfId="4722" xr:uid="{00000000-0005-0000-0000-000074120000}"/>
    <cellStyle name="千位分隔 14 2" xfId="4723" xr:uid="{00000000-0005-0000-0000-000075120000}"/>
    <cellStyle name="千位分隔 14 2 2" xfId="4724" xr:uid="{00000000-0005-0000-0000-000076120000}"/>
    <cellStyle name="千位分隔 14 3" xfId="4725" xr:uid="{00000000-0005-0000-0000-000077120000}"/>
    <cellStyle name="千位分隔 14 4" xfId="4726" xr:uid="{00000000-0005-0000-0000-000078120000}"/>
    <cellStyle name="千位分隔 15" xfId="4727" xr:uid="{00000000-0005-0000-0000-000079120000}"/>
    <cellStyle name="千位分隔 15 2" xfId="4728" xr:uid="{00000000-0005-0000-0000-00007A120000}"/>
    <cellStyle name="千位分隔 15 3" xfId="4729" xr:uid="{00000000-0005-0000-0000-00007B120000}"/>
    <cellStyle name="千位分隔 15 4" xfId="4730" xr:uid="{00000000-0005-0000-0000-00007C120000}"/>
    <cellStyle name="千位分隔 16" xfId="4731" xr:uid="{00000000-0005-0000-0000-00007D120000}"/>
    <cellStyle name="千位分隔 16 2" xfId="4732" xr:uid="{00000000-0005-0000-0000-00007E120000}"/>
    <cellStyle name="千位分隔 16 3" xfId="4733" xr:uid="{00000000-0005-0000-0000-00007F120000}"/>
    <cellStyle name="千位分隔 16 4" xfId="4734" xr:uid="{00000000-0005-0000-0000-000080120000}"/>
    <cellStyle name="千位分隔 17" xfId="4735" xr:uid="{00000000-0005-0000-0000-000081120000}"/>
    <cellStyle name="千位分隔 17 2" xfId="4736" xr:uid="{00000000-0005-0000-0000-000082120000}"/>
    <cellStyle name="千位分隔 17 2 2" xfId="4737" xr:uid="{00000000-0005-0000-0000-000083120000}"/>
    <cellStyle name="千位分隔 17 3" xfId="4738" xr:uid="{00000000-0005-0000-0000-000084120000}"/>
    <cellStyle name="千位分隔 18" xfId="4739" xr:uid="{00000000-0005-0000-0000-000085120000}"/>
    <cellStyle name="千位分隔 18 2" xfId="4740" xr:uid="{00000000-0005-0000-0000-000086120000}"/>
    <cellStyle name="千位分隔 18 2 2" xfId="4741" xr:uid="{00000000-0005-0000-0000-000087120000}"/>
    <cellStyle name="千位分隔 18 3" xfId="4742" xr:uid="{00000000-0005-0000-0000-000088120000}"/>
    <cellStyle name="千位分隔 19" xfId="4743" xr:uid="{00000000-0005-0000-0000-000089120000}"/>
    <cellStyle name="千位分隔 19 2" xfId="4744" xr:uid="{00000000-0005-0000-0000-00008A120000}"/>
    <cellStyle name="千位分隔 19 2 2" xfId="4745" xr:uid="{00000000-0005-0000-0000-00008B120000}"/>
    <cellStyle name="千位分隔 19 3" xfId="4746" xr:uid="{00000000-0005-0000-0000-00008C120000}"/>
    <cellStyle name="千位分隔 19 3 2" xfId="4747" xr:uid="{00000000-0005-0000-0000-00008D120000}"/>
    <cellStyle name="千位分隔 19 4" xfId="4748" xr:uid="{00000000-0005-0000-0000-00008E120000}"/>
    <cellStyle name="千位分隔 2" xfId="4749" xr:uid="{00000000-0005-0000-0000-00008F120000}"/>
    <cellStyle name="千位分隔 2 10" xfId="4750" xr:uid="{00000000-0005-0000-0000-000090120000}"/>
    <cellStyle name="千位分隔 2 10 2" xfId="4751" xr:uid="{00000000-0005-0000-0000-000091120000}"/>
    <cellStyle name="千位分隔 2 10 2 2" xfId="4752" xr:uid="{00000000-0005-0000-0000-000092120000}"/>
    <cellStyle name="千位分隔 2 10 3" xfId="4753" xr:uid="{00000000-0005-0000-0000-000093120000}"/>
    <cellStyle name="千位分隔 2 11" xfId="4754" xr:uid="{00000000-0005-0000-0000-000094120000}"/>
    <cellStyle name="千位分隔 2 11 2" xfId="4755" xr:uid="{00000000-0005-0000-0000-000095120000}"/>
    <cellStyle name="千位分隔 2 11 2 2" xfId="4756" xr:uid="{00000000-0005-0000-0000-000096120000}"/>
    <cellStyle name="千位分隔 2 11 3" xfId="4757" xr:uid="{00000000-0005-0000-0000-000097120000}"/>
    <cellStyle name="千位分隔 2 12" xfId="4758" xr:uid="{00000000-0005-0000-0000-000098120000}"/>
    <cellStyle name="千位分隔 2 12 2" xfId="4759" xr:uid="{00000000-0005-0000-0000-000099120000}"/>
    <cellStyle name="千位分隔 2 12 2 2" xfId="4760" xr:uid="{00000000-0005-0000-0000-00009A120000}"/>
    <cellStyle name="千位分隔 2 12 3" xfId="4761" xr:uid="{00000000-0005-0000-0000-00009B120000}"/>
    <cellStyle name="千位分隔 2 13" xfId="4762" xr:uid="{00000000-0005-0000-0000-00009C120000}"/>
    <cellStyle name="千位分隔 2 13 2" xfId="4763" xr:uid="{00000000-0005-0000-0000-00009D120000}"/>
    <cellStyle name="千位分隔 2 13 3" xfId="4764" xr:uid="{00000000-0005-0000-0000-00009E120000}"/>
    <cellStyle name="千位分隔 2 13 4" xfId="4765" xr:uid="{00000000-0005-0000-0000-00009F120000}"/>
    <cellStyle name="千位分隔 2 14" xfId="4766" xr:uid="{00000000-0005-0000-0000-0000A0120000}"/>
    <cellStyle name="千位分隔 2 14 2" xfId="4767" xr:uid="{00000000-0005-0000-0000-0000A1120000}"/>
    <cellStyle name="千位分隔 2 14 3" xfId="4768" xr:uid="{00000000-0005-0000-0000-0000A2120000}"/>
    <cellStyle name="千位分隔 2 14 4" xfId="4769" xr:uid="{00000000-0005-0000-0000-0000A3120000}"/>
    <cellStyle name="千位分隔 2 15" xfId="4770" xr:uid="{00000000-0005-0000-0000-0000A4120000}"/>
    <cellStyle name="千位分隔 2 15 2" xfId="4771" xr:uid="{00000000-0005-0000-0000-0000A5120000}"/>
    <cellStyle name="千位分隔 2 15 3" xfId="4772" xr:uid="{00000000-0005-0000-0000-0000A6120000}"/>
    <cellStyle name="千位分隔 2 15 4" xfId="4773" xr:uid="{00000000-0005-0000-0000-0000A7120000}"/>
    <cellStyle name="千位分隔 2 16" xfId="4774" xr:uid="{00000000-0005-0000-0000-0000A8120000}"/>
    <cellStyle name="千位分隔 2 17" xfId="4775" xr:uid="{00000000-0005-0000-0000-0000A9120000}"/>
    <cellStyle name="千位分隔 2 2" xfId="4776" xr:uid="{00000000-0005-0000-0000-0000AA120000}"/>
    <cellStyle name="千位分隔 2 2 2" xfId="4777" xr:uid="{00000000-0005-0000-0000-0000AB120000}"/>
    <cellStyle name="千位分隔 2 2 2 2" xfId="4778" xr:uid="{00000000-0005-0000-0000-0000AC120000}"/>
    <cellStyle name="千位分隔 2 2 2 2 2" xfId="4779" xr:uid="{00000000-0005-0000-0000-0000AD120000}"/>
    <cellStyle name="千位分隔 2 2 2 3" xfId="4780" xr:uid="{00000000-0005-0000-0000-0000AE120000}"/>
    <cellStyle name="千位分隔 2 2 2 4" xfId="4781" xr:uid="{00000000-0005-0000-0000-0000AF120000}"/>
    <cellStyle name="千位分隔 2 2 3" xfId="4782" xr:uid="{00000000-0005-0000-0000-0000B0120000}"/>
    <cellStyle name="千位分隔 2 2 3 2" xfId="4783" xr:uid="{00000000-0005-0000-0000-0000B1120000}"/>
    <cellStyle name="千位分隔 2 2 4" xfId="4784" xr:uid="{00000000-0005-0000-0000-0000B2120000}"/>
    <cellStyle name="千位分隔 2 2 4 2" xfId="4785" xr:uid="{00000000-0005-0000-0000-0000B3120000}"/>
    <cellStyle name="千位分隔 2 2 5" xfId="4786" xr:uid="{00000000-0005-0000-0000-0000B4120000}"/>
    <cellStyle name="千位分隔 2 3" xfId="4787" xr:uid="{00000000-0005-0000-0000-0000B5120000}"/>
    <cellStyle name="千位分隔 2 3 2" xfId="4788" xr:uid="{00000000-0005-0000-0000-0000B6120000}"/>
    <cellStyle name="千位分隔 2 3 2 2" xfId="4789" xr:uid="{00000000-0005-0000-0000-0000B7120000}"/>
    <cellStyle name="千位分隔 2 3 3" xfId="4790" xr:uid="{00000000-0005-0000-0000-0000B8120000}"/>
    <cellStyle name="千位分隔 2 4" xfId="4791" xr:uid="{00000000-0005-0000-0000-0000B9120000}"/>
    <cellStyle name="千位分隔 2 4 2" xfId="4792" xr:uid="{00000000-0005-0000-0000-0000BA120000}"/>
    <cellStyle name="千位分隔 2 4 2 2" xfId="4793" xr:uid="{00000000-0005-0000-0000-0000BB120000}"/>
    <cellStyle name="千位分隔 2 4 3" xfId="4794" xr:uid="{00000000-0005-0000-0000-0000BC120000}"/>
    <cellStyle name="千位分隔 2 5" xfId="4795" xr:uid="{00000000-0005-0000-0000-0000BD120000}"/>
    <cellStyle name="千位分隔 2 5 2" xfId="4796" xr:uid="{00000000-0005-0000-0000-0000BE120000}"/>
    <cellStyle name="千位分隔 2 5 2 2" xfId="4797" xr:uid="{00000000-0005-0000-0000-0000BF120000}"/>
    <cellStyle name="千位分隔 2 5 3" xfId="4798" xr:uid="{00000000-0005-0000-0000-0000C0120000}"/>
    <cellStyle name="千位分隔 2 6" xfId="4799" xr:uid="{00000000-0005-0000-0000-0000C1120000}"/>
    <cellStyle name="千位分隔 2 6 2" xfId="4800" xr:uid="{00000000-0005-0000-0000-0000C2120000}"/>
    <cellStyle name="千位分隔 2 6 2 2" xfId="4801" xr:uid="{00000000-0005-0000-0000-0000C3120000}"/>
    <cellStyle name="千位分隔 2 6 3" xfId="4802" xr:uid="{00000000-0005-0000-0000-0000C4120000}"/>
    <cellStyle name="千位分隔 2 7" xfId="4803" xr:uid="{00000000-0005-0000-0000-0000C5120000}"/>
    <cellStyle name="千位分隔 2 7 2" xfId="4804" xr:uid="{00000000-0005-0000-0000-0000C6120000}"/>
    <cellStyle name="千位分隔 2 7 2 2" xfId="4805" xr:uid="{00000000-0005-0000-0000-0000C7120000}"/>
    <cellStyle name="千位分隔 2 7 3" xfId="4806" xr:uid="{00000000-0005-0000-0000-0000C8120000}"/>
    <cellStyle name="千位分隔 2 8" xfId="4807" xr:uid="{00000000-0005-0000-0000-0000C9120000}"/>
    <cellStyle name="千位分隔 2 8 2" xfId="4808" xr:uid="{00000000-0005-0000-0000-0000CA120000}"/>
    <cellStyle name="千位分隔 2 8 2 2" xfId="4809" xr:uid="{00000000-0005-0000-0000-0000CB120000}"/>
    <cellStyle name="千位分隔 2 8 3" xfId="4810" xr:uid="{00000000-0005-0000-0000-0000CC120000}"/>
    <cellStyle name="千位分隔 2 9" xfId="4811" xr:uid="{00000000-0005-0000-0000-0000CD120000}"/>
    <cellStyle name="千位分隔 2 9 2" xfId="4812" xr:uid="{00000000-0005-0000-0000-0000CE120000}"/>
    <cellStyle name="千位分隔 2 9 2 2" xfId="4813" xr:uid="{00000000-0005-0000-0000-0000CF120000}"/>
    <cellStyle name="千位分隔 2 9 3" xfId="4814" xr:uid="{00000000-0005-0000-0000-0000D0120000}"/>
    <cellStyle name="千位分隔 2_银行存款_临安网通" xfId="4815" xr:uid="{00000000-0005-0000-0000-0000D1120000}"/>
    <cellStyle name="千位分隔 20" xfId="4816" xr:uid="{00000000-0005-0000-0000-0000D2120000}"/>
    <cellStyle name="千位分隔 20 2" xfId="4817" xr:uid="{00000000-0005-0000-0000-0000D3120000}"/>
    <cellStyle name="千位分隔 20 2 2" xfId="4818" xr:uid="{00000000-0005-0000-0000-0000D4120000}"/>
    <cellStyle name="千位分隔 20 3" xfId="4819" xr:uid="{00000000-0005-0000-0000-0000D5120000}"/>
    <cellStyle name="千位分隔 20 4" xfId="4820" xr:uid="{00000000-0005-0000-0000-0000D6120000}"/>
    <cellStyle name="千位分隔 21" xfId="4821" xr:uid="{00000000-0005-0000-0000-0000D7120000}"/>
    <cellStyle name="千位分隔 21 2" xfId="4822" xr:uid="{00000000-0005-0000-0000-0000D8120000}"/>
    <cellStyle name="千位分隔 21 2 2" xfId="4823" xr:uid="{00000000-0005-0000-0000-0000D9120000}"/>
    <cellStyle name="千位分隔 21 3" xfId="4824" xr:uid="{00000000-0005-0000-0000-0000DA120000}"/>
    <cellStyle name="千位分隔 21 4" xfId="4825" xr:uid="{00000000-0005-0000-0000-0000DB120000}"/>
    <cellStyle name="千位分隔 22" xfId="4826" xr:uid="{00000000-0005-0000-0000-0000DC120000}"/>
    <cellStyle name="千位分隔 22 2" xfId="4827" xr:uid="{00000000-0005-0000-0000-0000DD120000}"/>
    <cellStyle name="千位分隔 22 2 2" xfId="4828" xr:uid="{00000000-0005-0000-0000-0000DE120000}"/>
    <cellStyle name="千位分隔 22 3" xfId="4829" xr:uid="{00000000-0005-0000-0000-0000DF120000}"/>
    <cellStyle name="千位分隔 22 3 2" xfId="4830" xr:uid="{00000000-0005-0000-0000-0000E0120000}"/>
    <cellStyle name="千位分隔 22 4" xfId="4831" xr:uid="{00000000-0005-0000-0000-0000E1120000}"/>
    <cellStyle name="千位分隔 23" xfId="4832" xr:uid="{00000000-0005-0000-0000-0000E2120000}"/>
    <cellStyle name="千位分隔 23 2" xfId="4833" xr:uid="{00000000-0005-0000-0000-0000E3120000}"/>
    <cellStyle name="千位分隔 23 2 2" xfId="4834" xr:uid="{00000000-0005-0000-0000-0000E4120000}"/>
    <cellStyle name="千位分隔 23 3" xfId="4835" xr:uid="{00000000-0005-0000-0000-0000E5120000}"/>
    <cellStyle name="千位分隔 23 3 2" xfId="4836" xr:uid="{00000000-0005-0000-0000-0000E6120000}"/>
    <cellStyle name="千位分隔 23 4" xfId="4837" xr:uid="{00000000-0005-0000-0000-0000E7120000}"/>
    <cellStyle name="千位分隔 24" xfId="4838" xr:uid="{00000000-0005-0000-0000-0000E8120000}"/>
    <cellStyle name="千位分隔 24 2" xfId="4839" xr:uid="{00000000-0005-0000-0000-0000E9120000}"/>
    <cellStyle name="千位分隔 24 2 2" xfId="4840" xr:uid="{00000000-0005-0000-0000-0000EA120000}"/>
    <cellStyle name="千位分隔 24 3" xfId="4841" xr:uid="{00000000-0005-0000-0000-0000EB120000}"/>
    <cellStyle name="千位分隔 25" xfId="4842" xr:uid="{00000000-0005-0000-0000-0000EC120000}"/>
    <cellStyle name="千位分隔 25 2" xfId="4843" xr:uid="{00000000-0005-0000-0000-0000ED120000}"/>
    <cellStyle name="千位分隔 26" xfId="4844" xr:uid="{00000000-0005-0000-0000-0000EE120000}"/>
    <cellStyle name="千位分隔 26 2" xfId="4845" xr:uid="{00000000-0005-0000-0000-0000EF120000}"/>
    <cellStyle name="千位分隔 26 2 2" xfId="4846" xr:uid="{00000000-0005-0000-0000-0000F0120000}"/>
    <cellStyle name="千位分隔 26 3" xfId="4847" xr:uid="{00000000-0005-0000-0000-0000F1120000}"/>
    <cellStyle name="千位分隔 26 4" xfId="4848" xr:uid="{00000000-0005-0000-0000-0000F2120000}"/>
    <cellStyle name="千位分隔 27" xfId="4849" xr:uid="{00000000-0005-0000-0000-0000F3120000}"/>
    <cellStyle name="千位分隔 28" xfId="4850" xr:uid="{00000000-0005-0000-0000-0000F4120000}"/>
    <cellStyle name="千位分隔 28 2" xfId="4851" xr:uid="{00000000-0005-0000-0000-0000F5120000}"/>
    <cellStyle name="千位分隔 28 3" xfId="4852" xr:uid="{00000000-0005-0000-0000-0000F6120000}"/>
    <cellStyle name="千位分隔 28 4" xfId="4853" xr:uid="{00000000-0005-0000-0000-0000F7120000}"/>
    <cellStyle name="千位分隔 29" xfId="4854" xr:uid="{00000000-0005-0000-0000-0000F8120000}"/>
    <cellStyle name="千位分隔 29 2" xfId="4855" xr:uid="{00000000-0005-0000-0000-0000F9120000}"/>
    <cellStyle name="千位分隔 3" xfId="4856" xr:uid="{00000000-0005-0000-0000-0000FA120000}"/>
    <cellStyle name="千位分隔 3 2" xfId="4857" xr:uid="{00000000-0005-0000-0000-0000FB120000}"/>
    <cellStyle name="千位分隔 3 2 2" xfId="4858" xr:uid="{00000000-0005-0000-0000-0000FC120000}"/>
    <cellStyle name="千位分隔 3 3" xfId="4859" xr:uid="{00000000-0005-0000-0000-0000FD120000}"/>
    <cellStyle name="千位分隔 3 3 2" xfId="4860" xr:uid="{00000000-0005-0000-0000-0000FE120000}"/>
    <cellStyle name="千位分隔 3 4" xfId="4861" xr:uid="{00000000-0005-0000-0000-0000FF120000}"/>
    <cellStyle name="千位分隔 30" xfId="4862" xr:uid="{00000000-0005-0000-0000-000000130000}"/>
    <cellStyle name="千位分隔 31" xfId="4863" xr:uid="{00000000-0005-0000-0000-000001130000}"/>
    <cellStyle name="千位分隔 4" xfId="4864" xr:uid="{00000000-0005-0000-0000-000002130000}"/>
    <cellStyle name="千位分隔 4 2" xfId="4865" xr:uid="{00000000-0005-0000-0000-000003130000}"/>
    <cellStyle name="千位分隔 4 2 2" xfId="4866" xr:uid="{00000000-0005-0000-0000-000004130000}"/>
    <cellStyle name="千位分隔 4 3" xfId="4867" xr:uid="{00000000-0005-0000-0000-000005130000}"/>
    <cellStyle name="千位分隔 4 4" xfId="4868" xr:uid="{00000000-0005-0000-0000-000006130000}"/>
    <cellStyle name="千位分隔 5" xfId="4869" xr:uid="{00000000-0005-0000-0000-000007130000}"/>
    <cellStyle name="千位分隔 5 2" xfId="4870" xr:uid="{00000000-0005-0000-0000-000008130000}"/>
    <cellStyle name="千位分隔 5 2 2" xfId="4871" xr:uid="{00000000-0005-0000-0000-000009130000}"/>
    <cellStyle name="千位分隔 5 3" xfId="4872" xr:uid="{00000000-0005-0000-0000-00000A130000}"/>
    <cellStyle name="千位分隔 5 4" xfId="4873" xr:uid="{00000000-0005-0000-0000-00000B130000}"/>
    <cellStyle name="千位分隔 6" xfId="4874" xr:uid="{00000000-0005-0000-0000-00000C130000}"/>
    <cellStyle name="千位分隔 6 2" xfId="4875" xr:uid="{00000000-0005-0000-0000-00000D130000}"/>
    <cellStyle name="千位分隔 6 2 2" xfId="4876" xr:uid="{00000000-0005-0000-0000-00000E130000}"/>
    <cellStyle name="千位分隔 6 3" xfId="4877" xr:uid="{00000000-0005-0000-0000-00000F130000}"/>
    <cellStyle name="千位分隔 6 4" xfId="4878" xr:uid="{00000000-0005-0000-0000-000010130000}"/>
    <cellStyle name="千位分隔 7" xfId="4879" xr:uid="{00000000-0005-0000-0000-000011130000}"/>
    <cellStyle name="千位分隔 7 2" xfId="4880" xr:uid="{00000000-0005-0000-0000-000012130000}"/>
    <cellStyle name="千位分隔 7 2 2" xfId="4881" xr:uid="{00000000-0005-0000-0000-000013130000}"/>
    <cellStyle name="千位分隔 7 3" xfId="4882" xr:uid="{00000000-0005-0000-0000-000014130000}"/>
    <cellStyle name="千位分隔 7 4" xfId="4883" xr:uid="{00000000-0005-0000-0000-000015130000}"/>
    <cellStyle name="千位分隔 8" xfId="4884" xr:uid="{00000000-0005-0000-0000-000016130000}"/>
    <cellStyle name="千位分隔 8 2" xfId="4885" xr:uid="{00000000-0005-0000-0000-000017130000}"/>
    <cellStyle name="千位分隔 8 2 2" xfId="4886" xr:uid="{00000000-0005-0000-0000-000018130000}"/>
    <cellStyle name="千位分隔 8 3" xfId="4887" xr:uid="{00000000-0005-0000-0000-000019130000}"/>
    <cellStyle name="千位分隔 8 4" xfId="4888" xr:uid="{00000000-0005-0000-0000-00001A130000}"/>
    <cellStyle name="千位分隔 9" xfId="4889" xr:uid="{00000000-0005-0000-0000-00001B130000}"/>
    <cellStyle name="千位分隔 9 2" xfId="4890" xr:uid="{00000000-0005-0000-0000-00001C130000}"/>
    <cellStyle name="千位分隔 9 2 2" xfId="4891" xr:uid="{00000000-0005-0000-0000-00001D130000}"/>
    <cellStyle name="千位分隔 9 3" xfId="4892" xr:uid="{00000000-0005-0000-0000-00001E130000}"/>
    <cellStyle name="千位分隔[0] 2" xfId="4893" xr:uid="{00000000-0005-0000-0000-00001F130000}"/>
    <cellStyle name="千位分隔[0] 2 2" xfId="4894" xr:uid="{00000000-0005-0000-0000-000020130000}"/>
    <cellStyle name="千位分隔[0] 2 2 2" xfId="4895" xr:uid="{00000000-0005-0000-0000-000021130000}"/>
    <cellStyle name="千位分隔[0] 2 2 2 2" xfId="4896" xr:uid="{00000000-0005-0000-0000-000022130000}"/>
    <cellStyle name="千位分隔[0] 2 2 3" xfId="4897" xr:uid="{00000000-0005-0000-0000-000023130000}"/>
    <cellStyle name="千位分隔[0] 2 3" xfId="4898" xr:uid="{00000000-0005-0000-0000-000024130000}"/>
    <cellStyle name="千位分隔[0] 3" xfId="4899" xr:uid="{00000000-0005-0000-0000-000025130000}"/>
    <cellStyle name="千位分隔[0] 3 2" xfId="4900" xr:uid="{00000000-0005-0000-0000-000026130000}"/>
    <cellStyle name="千位分隔[0] 3 2 2" xfId="4901" xr:uid="{00000000-0005-0000-0000-000027130000}"/>
    <cellStyle name="千位分隔[0] 3 3" xfId="4902" xr:uid="{00000000-0005-0000-0000-000028130000}"/>
    <cellStyle name="千位分隔[0] 3 4" xfId="4903" xr:uid="{00000000-0005-0000-0000-000029130000}"/>
    <cellStyle name="千位分隔[0] 4" xfId="4904" xr:uid="{00000000-0005-0000-0000-00002A130000}"/>
    <cellStyle name="千位分隔[0] 4 2" xfId="4905" xr:uid="{00000000-0005-0000-0000-00002B130000}"/>
    <cellStyle name="千位分隔[0] 4 2 2" xfId="4906" xr:uid="{00000000-0005-0000-0000-00002C130000}"/>
    <cellStyle name="千位分隔[0] 4 3" xfId="4907" xr:uid="{00000000-0005-0000-0000-00002D130000}"/>
    <cellStyle name="千位分隔[0] 4 4" xfId="4908" xr:uid="{00000000-0005-0000-0000-00002E130000}"/>
    <cellStyle name="钎霖_(沥焊何巩)岿喊牢盔拌裙" xfId="4909" xr:uid="{00000000-0005-0000-0000-00002F130000}"/>
    <cellStyle name="强调 1" xfId="4910" xr:uid="{00000000-0005-0000-0000-000030130000}"/>
    <cellStyle name="强调 2" xfId="4911" xr:uid="{00000000-0005-0000-0000-000031130000}"/>
    <cellStyle name="强调 3" xfId="4912" xr:uid="{00000000-0005-0000-0000-000032130000}"/>
    <cellStyle name="强调文字颜色 1 10" xfId="4913" xr:uid="{00000000-0005-0000-0000-000033130000}"/>
    <cellStyle name="强调文字颜色 1 10 2" xfId="4914" xr:uid="{00000000-0005-0000-0000-000034130000}"/>
    <cellStyle name="强调文字颜色 1 10 3" xfId="4915" xr:uid="{00000000-0005-0000-0000-000035130000}"/>
    <cellStyle name="强调文字颜色 1 11" xfId="4916" xr:uid="{00000000-0005-0000-0000-000036130000}"/>
    <cellStyle name="强调文字颜色 1 11 2" xfId="4917" xr:uid="{00000000-0005-0000-0000-000037130000}"/>
    <cellStyle name="强调文字颜色 1 11 3" xfId="4918" xr:uid="{00000000-0005-0000-0000-000038130000}"/>
    <cellStyle name="强调文字颜色 1 12" xfId="4919" xr:uid="{00000000-0005-0000-0000-000039130000}"/>
    <cellStyle name="强调文字颜色 1 12 2" xfId="4920" xr:uid="{00000000-0005-0000-0000-00003A130000}"/>
    <cellStyle name="强调文字颜色 1 12 3" xfId="4921" xr:uid="{00000000-0005-0000-0000-00003B130000}"/>
    <cellStyle name="强调文字颜色 1 2" xfId="4922" xr:uid="{00000000-0005-0000-0000-00003C130000}"/>
    <cellStyle name="强调文字颜色 1 2 2" xfId="4923" xr:uid="{00000000-0005-0000-0000-00003D130000}"/>
    <cellStyle name="强调文字颜色 1 2 3" xfId="4924" xr:uid="{00000000-0005-0000-0000-00003E130000}"/>
    <cellStyle name="强调文字颜色 1 2 4" xfId="4925" xr:uid="{00000000-0005-0000-0000-00003F130000}"/>
    <cellStyle name="强调文字颜色 1 3" xfId="4926" xr:uid="{00000000-0005-0000-0000-000040130000}"/>
    <cellStyle name="强调文字颜色 1 3 2" xfId="4927" xr:uid="{00000000-0005-0000-0000-000041130000}"/>
    <cellStyle name="强调文字颜色 1 3 3" xfId="4928" xr:uid="{00000000-0005-0000-0000-000042130000}"/>
    <cellStyle name="强调文字颜色 1 4" xfId="4929" xr:uid="{00000000-0005-0000-0000-000043130000}"/>
    <cellStyle name="强调文字颜色 1 4 2" xfId="4930" xr:uid="{00000000-0005-0000-0000-000044130000}"/>
    <cellStyle name="强调文字颜色 1 4 3" xfId="4931" xr:uid="{00000000-0005-0000-0000-000045130000}"/>
    <cellStyle name="强调文字颜色 1 5" xfId="4932" xr:uid="{00000000-0005-0000-0000-000046130000}"/>
    <cellStyle name="强调文字颜色 1 5 2" xfId="4933" xr:uid="{00000000-0005-0000-0000-000047130000}"/>
    <cellStyle name="强调文字颜色 1 5 3" xfId="4934" xr:uid="{00000000-0005-0000-0000-000048130000}"/>
    <cellStyle name="强调文字颜色 1 6" xfId="4935" xr:uid="{00000000-0005-0000-0000-000049130000}"/>
    <cellStyle name="强调文字颜色 1 6 2" xfId="4936" xr:uid="{00000000-0005-0000-0000-00004A130000}"/>
    <cellStyle name="强调文字颜色 1 6 3" xfId="4937" xr:uid="{00000000-0005-0000-0000-00004B130000}"/>
    <cellStyle name="强调文字颜色 1 7" xfId="4938" xr:uid="{00000000-0005-0000-0000-00004C130000}"/>
    <cellStyle name="强调文字颜色 1 7 2" xfId="4939" xr:uid="{00000000-0005-0000-0000-00004D130000}"/>
    <cellStyle name="强调文字颜色 1 7 3" xfId="4940" xr:uid="{00000000-0005-0000-0000-00004E130000}"/>
    <cellStyle name="强调文字颜色 1 8" xfId="4941" xr:uid="{00000000-0005-0000-0000-00004F130000}"/>
    <cellStyle name="强调文字颜色 1 8 2" xfId="4942" xr:uid="{00000000-0005-0000-0000-000050130000}"/>
    <cellStyle name="强调文字颜色 1 8 3" xfId="4943" xr:uid="{00000000-0005-0000-0000-000051130000}"/>
    <cellStyle name="强调文字颜色 1 9" xfId="4944" xr:uid="{00000000-0005-0000-0000-000052130000}"/>
    <cellStyle name="强调文字颜色 1 9 2" xfId="4945" xr:uid="{00000000-0005-0000-0000-000053130000}"/>
    <cellStyle name="强调文字颜色 1 9 3" xfId="4946" xr:uid="{00000000-0005-0000-0000-000054130000}"/>
    <cellStyle name="强调文字颜色 2 10" xfId="4947" xr:uid="{00000000-0005-0000-0000-000055130000}"/>
    <cellStyle name="强调文字颜色 2 10 2" xfId="4948" xr:uid="{00000000-0005-0000-0000-000056130000}"/>
    <cellStyle name="强调文字颜色 2 10 3" xfId="4949" xr:uid="{00000000-0005-0000-0000-000057130000}"/>
    <cellStyle name="强调文字颜色 2 11" xfId="4950" xr:uid="{00000000-0005-0000-0000-000058130000}"/>
    <cellStyle name="强调文字颜色 2 11 2" xfId="4951" xr:uid="{00000000-0005-0000-0000-000059130000}"/>
    <cellStyle name="强调文字颜色 2 11 3" xfId="4952" xr:uid="{00000000-0005-0000-0000-00005A130000}"/>
    <cellStyle name="强调文字颜色 2 12" xfId="4953" xr:uid="{00000000-0005-0000-0000-00005B130000}"/>
    <cellStyle name="强调文字颜色 2 12 2" xfId="4954" xr:uid="{00000000-0005-0000-0000-00005C130000}"/>
    <cellStyle name="强调文字颜色 2 12 3" xfId="4955" xr:uid="{00000000-0005-0000-0000-00005D130000}"/>
    <cellStyle name="强调文字颜色 2 2" xfId="4956" xr:uid="{00000000-0005-0000-0000-00005E130000}"/>
    <cellStyle name="强调文字颜色 2 2 2" xfId="4957" xr:uid="{00000000-0005-0000-0000-00005F130000}"/>
    <cellStyle name="强调文字颜色 2 2 3" xfId="4958" xr:uid="{00000000-0005-0000-0000-000060130000}"/>
    <cellStyle name="强调文字颜色 2 2 4" xfId="4959" xr:uid="{00000000-0005-0000-0000-000061130000}"/>
    <cellStyle name="强调文字颜色 2 3" xfId="4960" xr:uid="{00000000-0005-0000-0000-000062130000}"/>
    <cellStyle name="强调文字颜色 2 3 2" xfId="4961" xr:uid="{00000000-0005-0000-0000-000063130000}"/>
    <cellStyle name="强调文字颜色 2 3 3" xfId="4962" xr:uid="{00000000-0005-0000-0000-000064130000}"/>
    <cellStyle name="强调文字颜色 2 4" xfId="4963" xr:uid="{00000000-0005-0000-0000-000065130000}"/>
    <cellStyle name="强调文字颜色 2 4 2" xfId="4964" xr:uid="{00000000-0005-0000-0000-000066130000}"/>
    <cellStyle name="强调文字颜色 2 4 3" xfId="4965" xr:uid="{00000000-0005-0000-0000-000067130000}"/>
    <cellStyle name="强调文字颜色 2 5" xfId="4966" xr:uid="{00000000-0005-0000-0000-000068130000}"/>
    <cellStyle name="强调文字颜色 2 5 2" xfId="4967" xr:uid="{00000000-0005-0000-0000-000069130000}"/>
    <cellStyle name="强调文字颜色 2 5 3" xfId="4968" xr:uid="{00000000-0005-0000-0000-00006A130000}"/>
    <cellStyle name="强调文字颜色 2 6" xfId="4969" xr:uid="{00000000-0005-0000-0000-00006B130000}"/>
    <cellStyle name="强调文字颜色 2 6 2" xfId="4970" xr:uid="{00000000-0005-0000-0000-00006C130000}"/>
    <cellStyle name="强调文字颜色 2 6 3" xfId="4971" xr:uid="{00000000-0005-0000-0000-00006D130000}"/>
    <cellStyle name="强调文字颜色 2 7" xfId="4972" xr:uid="{00000000-0005-0000-0000-00006E130000}"/>
    <cellStyle name="强调文字颜色 2 7 2" xfId="4973" xr:uid="{00000000-0005-0000-0000-00006F130000}"/>
    <cellStyle name="强调文字颜色 2 7 3" xfId="4974" xr:uid="{00000000-0005-0000-0000-000070130000}"/>
    <cellStyle name="强调文字颜色 2 8" xfId="4975" xr:uid="{00000000-0005-0000-0000-000071130000}"/>
    <cellStyle name="强调文字颜色 2 8 2" xfId="4976" xr:uid="{00000000-0005-0000-0000-000072130000}"/>
    <cellStyle name="强调文字颜色 2 8 3" xfId="4977" xr:uid="{00000000-0005-0000-0000-000073130000}"/>
    <cellStyle name="强调文字颜色 2 9" xfId="4978" xr:uid="{00000000-0005-0000-0000-000074130000}"/>
    <cellStyle name="强调文字颜色 2 9 2" xfId="4979" xr:uid="{00000000-0005-0000-0000-000075130000}"/>
    <cellStyle name="强调文字颜色 2 9 3" xfId="4980" xr:uid="{00000000-0005-0000-0000-000076130000}"/>
    <cellStyle name="强调文字颜色 3 10" xfId="4981" xr:uid="{00000000-0005-0000-0000-000077130000}"/>
    <cellStyle name="强调文字颜色 3 10 2" xfId="4982" xr:uid="{00000000-0005-0000-0000-000078130000}"/>
    <cellStyle name="强调文字颜色 3 10 3" xfId="4983" xr:uid="{00000000-0005-0000-0000-000079130000}"/>
    <cellStyle name="强调文字颜色 3 11" xfId="4984" xr:uid="{00000000-0005-0000-0000-00007A130000}"/>
    <cellStyle name="强调文字颜色 3 11 2" xfId="4985" xr:uid="{00000000-0005-0000-0000-00007B130000}"/>
    <cellStyle name="强调文字颜色 3 11 3" xfId="4986" xr:uid="{00000000-0005-0000-0000-00007C130000}"/>
    <cellStyle name="强调文字颜色 3 12" xfId="4987" xr:uid="{00000000-0005-0000-0000-00007D130000}"/>
    <cellStyle name="强调文字颜色 3 12 2" xfId="4988" xr:uid="{00000000-0005-0000-0000-00007E130000}"/>
    <cellStyle name="强调文字颜色 3 12 3" xfId="4989" xr:uid="{00000000-0005-0000-0000-00007F130000}"/>
    <cellStyle name="强调文字颜色 3 2" xfId="4990" xr:uid="{00000000-0005-0000-0000-000080130000}"/>
    <cellStyle name="强调文字颜色 3 2 2" xfId="4991" xr:uid="{00000000-0005-0000-0000-000081130000}"/>
    <cellStyle name="强调文字颜色 3 2 3" xfId="4992" xr:uid="{00000000-0005-0000-0000-000082130000}"/>
    <cellStyle name="强调文字颜色 3 2 4" xfId="4993" xr:uid="{00000000-0005-0000-0000-000083130000}"/>
    <cellStyle name="强调文字颜色 3 3" xfId="4994" xr:uid="{00000000-0005-0000-0000-000084130000}"/>
    <cellStyle name="强调文字颜色 3 3 2" xfId="4995" xr:uid="{00000000-0005-0000-0000-000085130000}"/>
    <cellStyle name="强调文字颜色 3 3 3" xfId="4996" xr:uid="{00000000-0005-0000-0000-000086130000}"/>
    <cellStyle name="强调文字颜色 3 4" xfId="4997" xr:uid="{00000000-0005-0000-0000-000087130000}"/>
    <cellStyle name="强调文字颜色 3 4 2" xfId="4998" xr:uid="{00000000-0005-0000-0000-000088130000}"/>
    <cellStyle name="强调文字颜色 3 4 3" xfId="4999" xr:uid="{00000000-0005-0000-0000-000089130000}"/>
    <cellStyle name="强调文字颜色 3 5" xfId="5000" xr:uid="{00000000-0005-0000-0000-00008A130000}"/>
    <cellStyle name="强调文字颜色 3 5 2" xfId="5001" xr:uid="{00000000-0005-0000-0000-00008B130000}"/>
    <cellStyle name="强调文字颜色 3 5 3" xfId="5002" xr:uid="{00000000-0005-0000-0000-00008C130000}"/>
    <cellStyle name="强调文字颜色 3 6" xfId="5003" xr:uid="{00000000-0005-0000-0000-00008D130000}"/>
    <cellStyle name="强调文字颜色 3 6 2" xfId="5004" xr:uid="{00000000-0005-0000-0000-00008E130000}"/>
    <cellStyle name="强调文字颜色 3 6 3" xfId="5005" xr:uid="{00000000-0005-0000-0000-00008F130000}"/>
    <cellStyle name="强调文字颜色 3 7" xfId="5006" xr:uid="{00000000-0005-0000-0000-000090130000}"/>
    <cellStyle name="强调文字颜色 3 7 2" xfId="5007" xr:uid="{00000000-0005-0000-0000-000091130000}"/>
    <cellStyle name="强调文字颜色 3 7 3" xfId="5008" xr:uid="{00000000-0005-0000-0000-000092130000}"/>
    <cellStyle name="强调文字颜色 3 8" xfId="5009" xr:uid="{00000000-0005-0000-0000-000093130000}"/>
    <cellStyle name="强调文字颜色 3 8 2" xfId="5010" xr:uid="{00000000-0005-0000-0000-000094130000}"/>
    <cellStyle name="强调文字颜色 3 8 3" xfId="5011" xr:uid="{00000000-0005-0000-0000-000095130000}"/>
    <cellStyle name="强调文字颜色 3 9" xfId="5012" xr:uid="{00000000-0005-0000-0000-000096130000}"/>
    <cellStyle name="强调文字颜色 3 9 2" xfId="5013" xr:uid="{00000000-0005-0000-0000-000097130000}"/>
    <cellStyle name="强调文字颜色 3 9 3" xfId="5014" xr:uid="{00000000-0005-0000-0000-000098130000}"/>
    <cellStyle name="强调文字颜色 4 10" xfId="5015" xr:uid="{00000000-0005-0000-0000-000099130000}"/>
    <cellStyle name="强调文字颜色 4 10 2" xfId="5016" xr:uid="{00000000-0005-0000-0000-00009A130000}"/>
    <cellStyle name="强调文字颜色 4 10 3" xfId="5017" xr:uid="{00000000-0005-0000-0000-00009B130000}"/>
    <cellStyle name="强调文字颜色 4 11" xfId="5018" xr:uid="{00000000-0005-0000-0000-00009C130000}"/>
    <cellStyle name="强调文字颜色 4 11 2" xfId="5019" xr:uid="{00000000-0005-0000-0000-00009D130000}"/>
    <cellStyle name="强调文字颜色 4 11 3" xfId="5020" xr:uid="{00000000-0005-0000-0000-00009E130000}"/>
    <cellStyle name="强调文字颜色 4 12" xfId="5021" xr:uid="{00000000-0005-0000-0000-00009F130000}"/>
    <cellStyle name="强调文字颜色 4 12 2" xfId="5022" xr:uid="{00000000-0005-0000-0000-0000A0130000}"/>
    <cellStyle name="强调文字颜色 4 12 3" xfId="5023" xr:uid="{00000000-0005-0000-0000-0000A1130000}"/>
    <cellStyle name="强调文字颜色 4 2" xfId="5024" xr:uid="{00000000-0005-0000-0000-0000A2130000}"/>
    <cellStyle name="强调文字颜色 4 2 2" xfId="5025" xr:uid="{00000000-0005-0000-0000-0000A3130000}"/>
    <cellStyle name="强调文字颜色 4 2 3" xfId="5026" xr:uid="{00000000-0005-0000-0000-0000A4130000}"/>
    <cellStyle name="强调文字颜色 4 2 4" xfId="5027" xr:uid="{00000000-0005-0000-0000-0000A5130000}"/>
    <cellStyle name="强调文字颜色 4 3" xfId="5028" xr:uid="{00000000-0005-0000-0000-0000A6130000}"/>
    <cellStyle name="强调文字颜色 4 3 2" xfId="5029" xr:uid="{00000000-0005-0000-0000-0000A7130000}"/>
    <cellStyle name="强调文字颜色 4 3 3" xfId="5030" xr:uid="{00000000-0005-0000-0000-0000A8130000}"/>
    <cellStyle name="强调文字颜色 4 4" xfId="5031" xr:uid="{00000000-0005-0000-0000-0000A9130000}"/>
    <cellStyle name="强调文字颜色 4 4 2" xfId="5032" xr:uid="{00000000-0005-0000-0000-0000AA130000}"/>
    <cellStyle name="强调文字颜色 4 4 3" xfId="5033" xr:uid="{00000000-0005-0000-0000-0000AB130000}"/>
    <cellStyle name="强调文字颜色 4 5" xfId="5034" xr:uid="{00000000-0005-0000-0000-0000AC130000}"/>
    <cellStyle name="强调文字颜色 4 5 2" xfId="5035" xr:uid="{00000000-0005-0000-0000-0000AD130000}"/>
    <cellStyle name="强调文字颜色 4 5 3" xfId="5036" xr:uid="{00000000-0005-0000-0000-0000AE130000}"/>
    <cellStyle name="强调文字颜色 4 6" xfId="5037" xr:uid="{00000000-0005-0000-0000-0000AF130000}"/>
    <cellStyle name="强调文字颜色 4 6 2" xfId="5038" xr:uid="{00000000-0005-0000-0000-0000B0130000}"/>
    <cellStyle name="强调文字颜色 4 6 3" xfId="5039" xr:uid="{00000000-0005-0000-0000-0000B1130000}"/>
    <cellStyle name="强调文字颜色 4 7" xfId="5040" xr:uid="{00000000-0005-0000-0000-0000B2130000}"/>
    <cellStyle name="强调文字颜色 4 7 2" xfId="5041" xr:uid="{00000000-0005-0000-0000-0000B3130000}"/>
    <cellStyle name="强调文字颜色 4 7 3" xfId="5042" xr:uid="{00000000-0005-0000-0000-0000B4130000}"/>
    <cellStyle name="强调文字颜色 4 8" xfId="5043" xr:uid="{00000000-0005-0000-0000-0000B5130000}"/>
    <cellStyle name="强调文字颜色 4 8 2" xfId="5044" xr:uid="{00000000-0005-0000-0000-0000B6130000}"/>
    <cellStyle name="强调文字颜色 4 8 3" xfId="5045" xr:uid="{00000000-0005-0000-0000-0000B7130000}"/>
    <cellStyle name="强调文字颜色 4 9" xfId="5046" xr:uid="{00000000-0005-0000-0000-0000B8130000}"/>
    <cellStyle name="强调文字颜色 4 9 2" xfId="5047" xr:uid="{00000000-0005-0000-0000-0000B9130000}"/>
    <cellStyle name="强调文字颜色 4 9 3" xfId="5048" xr:uid="{00000000-0005-0000-0000-0000BA130000}"/>
    <cellStyle name="强调文字颜色 5 10" xfId="5049" xr:uid="{00000000-0005-0000-0000-0000BB130000}"/>
    <cellStyle name="强调文字颜色 5 10 2" xfId="5050" xr:uid="{00000000-0005-0000-0000-0000BC130000}"/>
    <cellStyle name="强调文字颜色 5 10 3" xfId="5051" xr:uid="{00000000-0005-0000-0000-0000BD130000}"/>
    <cellStyle name="强调文字颜色 5 11" xfId="5052" xr:uid="{00000000-0005-0000-0000-0000BE130000}"/>
    <cellStyle name="强调文字颜色 5 11 2" xfId="5053" xr:uid="{00000000-0005-0000-0000-0000BF130000}"/>
    <cellStyle name="强调文字颜色 5 11 3" xfId="5054" xr:uid="{00000000-0005-0000-0000-0000C0130000}"/>
    <cellStyle name="强调文字颜色 5 12" xfId="5055" xr:uid="{00000000-0005-0000-0000-0000C1130000}"/>
    <cellStyle name="强调文字颜色 5 12 2" xfId="5056" xr:uid="{00000000-0005-0000-0000-0000C2130000}"/>
    <cellStyle name="强调文字颜色 5 12 3" xfId="5057" xr:uid="{00000000-0005-0000-0000-0000C3130000}"/>
    <cellStyle name="强调文字颜色 5 2" xfId="5058" xr:uid="{00000000-0005-0000-0000-0000C4130000}"/>
    <cellStyle name="强调文字颜色 5 2 2" xfId="5059" xr:uid="{00000000-0005-0000-0000-0000C5130000}"/>
    <cellStyle name="强调文字颜色 5 2 3" xfId="5060" xr:uid="{00000000-0005-0000-0000-0000C6130000}"/>
    <cellStyle name="强调文字颜色 5 2 4" xfId="5061" xr:uid="{00000000-0005-0000-0000-0000C7130000}"/>
    <cellStyle name="强调文字颜色 5 3" xfId="5062" xr:uid="{00000000-0005-0000-0000-0000C8130000}"/>
    <cellStyle name="强调文字颜色 5 3 2" xfId="5063" xr:uid="{00000000-0005-0000-0000-0000C9130000}"/>
    <cellStyle name="强调文字颜色 5 3 3" xfId="5064" xr:uid="{00000000-0005-0000-0000-0000CA130000}"/>
    <cellStyle name="强调文字颜色 5 4" xfId="5065" xr:uid="{00000000-0005-0000-0000-0000CB130000}"/>
    <cellStyle name="强调文字颜色 5 4 2" xfId="5066" xr:uid="{00000000-0005-0000-0000-0000CC130000}"/>
    <cellStyle name="强调文字颜色 5 4 3" xfId="5067" xr:uid="{00000000-0005-0000-0000-0000CD130000}"/>
    <cellStyle name="强调文字颜色 5 5" xfId="5068" xr:uid="{00000000-0005-0000-0000-0000CE130000}"/>
    <cellStyle name="强调文字颜色 5 5 2" xfId="5069" xr:uid="{00000000-0005-0000-0000-0000CF130000}"/>
    <cellStyle name="强调文字颜色 5 5 3" xfId="5070" xr:uid="{00000000-0005-0000-0000-0000D0130000}"/>
    <cellStyle name="强调文字颜色 5 6" xfId="5071" xr:uid="{00000000-0005-0000-0000-0000D1130000}"/>
    <cellStyle name="强调文字颜色 5 6 2" xfId="5072" xr:uid="{00000000-0005-0000-0000-0000D2130000}"/>
    <cellStyle name="强调文字颜色 5 6 3" xfId="5073" xr:uid="{00000000-0005-0000-0000-0000D3130000}"/>
    <cellStyle name="强调文字颜色 5 7" xfId="5074" xr:uid="{00000000-0005-0000-0000-0000D4130000}"/>
    <cellStyle name="强调文字颜色 5 7 2" xfId="5075" xr:uid="{00000000-0005-0000-0000-0000D5130000}"/>
    <cellStyle name="强调文字颜色 5 7 3" xfId="5076" xr:uid="{00000000-0005-0000-0000-0000D6130000}"/>
    <cellStyle name="强调文字颜色 5 8" xfId="5077" xr:uid="{00000000-0005-0000-0000-0000D7130000}"/>
    <cellStyle name="强调文字颜色 5 8 2" xfId="5078" xr:uid="{00000000-0005-0000-0000-0000D8130000}"/>
    <cellStyle name="强调文字颜色 5 8 3" xfId="5079" xr:uid="{00000000-0005-0000-0000-0000D9130000}"/>
    <cellStyle name="强调文字颜色 5 9" xfId="5080" xr:uid="{00000000-0005-0000-0000-0000DA130000}"/>
    <cellStyle name="强调文字颜色 5 9 2" xfId="5081" xr:uid="{00000000-0005-0000-0000-0000DB130000}"/>
    <cellStyle name="强调文字颜色 5 9 3" xfId="5082" xr:uid="{00000000-0005-0000-0000-0000DC130000}"/>
    <cellStyle name="强调文字颜色 6 10" xfId="5083" xr:uid="{00000000-0005-0000-0000-0000DD130000}"/>
    <cellStyle name="强调文字颜色 6 10 2" xfId="5084" xr:uid="{00000000-0005-0000-0000-0000DE130000}"/>
    <cellStyle name="强调文字颜色 6 10 3" xfId="5085" xr:uid="{00000000-0005-0000-0000-0000DF130000}"/>
    <cellStyle name="强调文字颜色 6 11" xfId="5086" xr:uid="{00000000-0005-0000-0000-0000E0130000}"/>
    <cellStyle name="强调文字颜色 6 11 2" xfId="5087" xr:uid="{00000000-0005-0000-0000-0000E1130000}"/>
    <cellStyle name="强调文字颜色 6 11 3" xfId="5088" xr:uid="{00000000-0005-0000-0000-0000E2130000}"/>
    <cellStyle name="强调文字颜色 6 12" xfId="5089" xr:uid="{00000000-0005-0000-0000-0000E3130000}"/>
    <cellStyle name="强调文字颜色 6 12 2" xfId="5090" xr:uid="{00000000-0005-0000-0000-0000E4130000}"/>
    <cellStyle name="强调文字颜色 6 12 3" xfId="5091" xr:uid="{00000000-0005-0000-0000-0000E5130000}"/>
    <cellStyle name="强调文字颜色 6 2" xfId="5092" xr:uid="{00000000-0005-0000-0000-0000E6130000}"/>
    <cellStyle name="强调文字颜色 6 2 2" xfId="5093" xr:uid="{00000000-0005-0000-0000-0000E7130000}"/>
    <cellStyle name="强调文字颜色 6 2 3" xfId="5094" xr:uid="{00000000-0005-0000-0000-0000E8130000}"/>
    <cellStyle name="强调文字颜色 6 2 4" xfId="5095" xr:uid="{00000000-0005-0000-0000-0000E9130000}"/>
    <cellStyle name="强调文字颜色 6 3" xfId="5096" xr:uid="{00000000-0005-0000-0000-0000EA130000}"/>
    <cellStyle name="强调文字颜色 6 3 2" xfId="5097" xr:uid="{00000000-0005-0000-0000-0000EB130000}"/>
    <cellStyle name="强调文字颜色 6 3 3" xfId="5098" xr:uid="{00000000-0005-0000-0000-0000EC130000}"/>
    <cellStyle name="强调文字颜色 6 4" xfId="5099" xr:uid="{00000000-0005-0000-0000-0000ED130000}"/>
    <cellStyle name="强调文字颜色 6 4 2" xfId="5100" xr:uid="{00000000-0005-0000-0000-0000EE130000}"/>
    <cellStyle name="强调文字颜色 6 4 3" xfId="5101" xr:uid="{00000000-0005-0000-0000-0000EF130000}"/>
    <cellStyle name="强调文字颜色 6 5" xfId="5102" xr:uid="{00000000-0005-0000-0000-0000F0130000}"/>
    <cellStyle name="强调文字颜色 6 5 2" xfId="5103" xr:uid="{00000000-0005-0000-0000-0000F1130000}"/>
    <cellStyle name="强调文字颜色 6 5 3" xfId="5104" xr:uid="{00000000-0005-0000-0000-0000F2130000}"/>
    <cellStyle name="强调文字颜色 6 6" xfId="5105" xr:uid="{00000000-0005-0000-0000-0000F3130000}"/>
    <cellStyle name="强调文字颜色 6 6 2" xfId="5106" xr:uid="{00000000-0005-0000-0000-0000F4130000}"/>
    <cellStyle name="强调文字颜色 6 6 3" xfId="5107" xr:uid="{00000000-0005-0000-0000-0000F5130000}"/>
    <cellStyle name="强调文字颜色 6 7" xfId="5108" xr:uid="{00000000-0005-0000-0000-0000F6130000}"/>
    <cellStyle name="强调文字颜色 6 7 2" xfId="5109" xr:uid="{00000000-0005-0000-0000-0000F7130000}"/>
    <cellStyle name="强调文字颜色 6 7 3" xfId="5110" xr:uid="{00000000-0005-0000-0000-0000F8130000}"/>
    <cellStyle name="强调文字颜色 6 8" xfId="5111" xr:uid="{00000000-0005-0000-0000-0000F9130000}"/>
    <cellStyle name="强调文字颜色 6 8 2" xfId="5112" xr:uid="{00000000-0005-0000-0000-0000FA130000}"/>
    <cellStyle name="强调文字颜色 6 8 3" xfId="5113" xr:uid="{00000000-0005-0000-0000-0000FB130000}"/>
    <cellStyle name="强调文字颜色 6 9" xfId="5114" xr:uid="{00000000-0005-0000-0000-0000FC130000}"/>
    <cellStyle name="强调文字颜色 6 9 2" xfId="5115" xr:uid="{00000000-0005-0000-0000-0000FD130000}"/>
    <cellStyle name="强调文字颜色 6 9 3" xfId="5116" xr:uid="{00000000-0005-0000-0000-0000FE130000}"/>
    <cellStyle name="日期" xfId="5117" xr:uid="{00000000-0005-0000-0000-0000FF130000}"/>
    <cellStyle name="日期 2" xfId="5118" xr:uid="{00000000-0005-0000-0000-000000140000}"/>
    <cellStyle name="商品名称" xfId="5119" xr:uid="{00000000-0005-0000-0000-000001140000}"/>
    <cellStyle name="商品名称 2" xfId="5120" xr:uid="{00000000-0005-0000-0000-000002140000}"/>
    <cellStyle name="适中 10" xfId="5121" xr:uid="{00000000-0005-0000-0000-000003140000}"/>
    <cellStyle name="适中 10 2" xfId="5122" xr:uid="{00000000-0005-0000-0000-000004140000}"/>
    <cellStyle name="适中 10 3" xfId="5123" xr:uid="{00000000-0005-0000-0000-000005140000}"/>
    <cellStyle name="适中 11" xfId="5124" xr:uid="{00000000-0005-0000-0000-000006140000}"/>
    <cellStyle name="适中 11 2" xfId="5125" xr:uid="{00000000-0005-0000-0000-000007140000}"/>
    <cellStyle name="适中 11 3" xfId="5126" xr:uid="{00000000-0005-0000-0000-000008140000}"/>
    <cellStyle name="适中 12" xfId="5127" xr:uid="{00000000-0005-0000-0000-000009140000}"/>
    <cellStyle name="适中 12 2" xfId="5128" xr:uid="{00000000-0005-0000-0000-00000A140000}"/>
    <cellStyle name="适中 12 3" xfId="5129" xr:uid="{00000000-0005-0000-0000-00000B140000}"/>
    <cellStyle name="适中 2" xfId="5130" xr:uid="{00000000-0005-0000-0000-00000C140000}"/>
    <cellStyle name="适中 2 2" xfId="5131" xr:uid="{00000000-0005-0000-0000-00000D140000}"/>
    <cellStyle name="适中 2 3" xfId="5132" xr:uid="{00000000-0005-0000-0000-00000E140000}"/>
    <cellStyle name="适中 2 4" xfId="5133" xr:uid="{00000000-0005-0000-0000-00000F140000}"/>
    <cellStyle name="适中 3" xfId="5134" xr:uid="{00000000-0005-0000-0000-000010140000}"/>
    <cellStyle name="适中 3 2" xfId="5135" xr:uid="{00000000-0005-0000-0000-000011140000}"/>
    <cellStyle name="适中 3 3" xfId="5136" xr:uid="{00000000-0005-0000-0000-000012140000}"/>
    <cellStyle name="适中 4" xfId="5137" xr:uid="{00000000-0005-0000-0000-000013140000}"/>
    <cellStyle name="适中 4 2" xfId="5138" xr:uid="{00000000-0005-0000-0000-000014140000}"/>
    <cellStyle name="适中 4 3" xfId="5139" xr:uid="{00000000-0005-0000-0000-000015140000}"/>
    <cellStyle name="适中 5" xfId="5140" xr:uid="{00000000-0005-0000-0000-000016140000}"/>
    <cellStyle name="适中 5 2" xfId="5141" xr:uid="{00000000-0005-0000-0000-000017140000}"/>
    <cellStyle name="适中 5 3" xfId="5142" xr:uid="{00000000-0005-0000-0000-000018140000}"/>
    <cellStyle name="适中 6" xfId="5143" xr:uid="{00000000-0005-0000-0000-000019140000}"/>
    <cellStyle name="适中 6 2" xfId="5144" xr:uid="{00000000-0005-0000-0000-00001A140000}"/>
    <cellStyle name="适中 6 3" xfId="5145" xr:uid="{00000000-0005-0000-0000-00001B140000}"/>
    <cellStyle name="适中 7" xfId="5146" xr:uid="{00000000-0005-0000-0000-00001C140000}"/>
    <cellStyle name="适中 7 2" xfId="5147" xr:uid="{00000000-0005-0000-0000-00001D140000}"/>
    <cellStyle name="适中 7 3" xfId="5148" xr:uid="{00000000-0005-0000-0000-00001E140000}"/>
    <cellStyle name="适中 8" xfId="5149" xr:uid="{00000000-0005-0000-0000-00001F140000}"/>
    <cellStyle name="适中 8 2" xfId="5150" xr:uid="{00000000-0005-0000-0000-000020140000}"/>
    <cellStyle name="适中 8 3" xfId="5151" xr:uid="{00000000-0005-0000-0000-000021140000}"/>
    <cellStyle name="适中 9" xfId="5152" xr:uid="{00000000-0005-0000-0000-000022140000}"/>
    <cellStyle name="适中 9 2" xfId="5153" xr:uid="{00000000-0005-0000-0000-000023140000}"/>
    <cellStyle name="适中 9 3" xfId="5154" xr:uid="{00000000-0005-0000-0000-000024140000}"/>
    <cellStyle name="输出 10" xfId="5155" xr:uid="{00000000-0005-0000-0000-000025140000}"/>
    <cellStyle name="输出 10 2" xfId="5156" xr:uid="{00000000-0005-0000-0000-000026140000}"/>
    <cellStyle name="输出 10 3" xfId="5157" xr:uid="{00000000-0005-0000-0000-000027140000}"/>
    <cellStyle name="输出 11" xfId="5158" xr:uid="{00000000-0005-0000-0000-000028140000}"/>
    <cellStyle name="输出 11 2" xfId="5159" xr:uid="{00000000-0005-0000-0000-000029140000}"/>
    <cellStyle name="输出 11 3" xfId="5160" xr:uid="{00000000-0005-0000-0000-00002A140000}"/>
    <cellStyle name="输出 12" xfId="5161" xr:uid="{00000000-0005-0000-0000-00002B140000}"/>
    <cellStyle name="输出 12 2" xfId="5162" xr:uid="{00000000-0005-0000-0000-00002C140000}"/>
    <cellStyle name="输出 12 3" xfId="5163" xr:uid="{00000000-0005-0000-0000-00002D140000}"/>
    <cellStyle name="输出 2" xfId="5164" xr:uid="{00000000-0005-0000-0000-00002E140000}"/>
    <cellStyle name="输出 2 2" xfId="5165" xr:uid="{00000000-0005-0000-0000-00002F140000}"/>
    <cellStyle name="输出 2 3" xfId="5166" xr:uid="{00000000-0005-0000-0000-000030140000}"/>
    <cellStyle name="输出 2 4" xfId="5167" xr:uid="{00000000-0005-0000-0000-000031140000}"/>
    <cellStyle name="输出 3" xfId="5168" xr:uid="{00000000-0005-0000-0000-000032140000}"/>
    <cellStyle name="输出 3 2" xfId="5169" xr:uid="{00000000-0005-0000-0000-000033140000}"/>
    <cellStyle name="输出 3 3" xfId="5170" xr:uid="{00000000-0005-0000-0000-000034140000}"/>
    <cellStyle name="输出 4" xfId="5171" xr:uid="{00000000-0005-0000-0000-000035140000}"/>
    <cellStyle name="输出 4 2" xfId="5172" xr:uid="{00000000-0005-0000-0000-000036140000}"/>
    <cellStyle name="输出 4 3" xfId="5173" xr:uid="{00000000-0005-0000-0000-000037140000}"/>
    <cellStyle name="输出 5" xfId="5174" xr:uid="{00000000-0005-0000-0000-000038140000}"/>
    <cellStyle name="输出 5 2" xfId="5175" xr:uid="{00000000-0005-0000-0000-000039140000}"/>
    <cellStyle name="输出 5 3" xfId="5176" xr:uid="{00000000-0005-0000-0000-00003A140000}"/>
    <cellStyle name="输出 6" xfId="5177" xr:uid="{00000000-0005-0000-0000-00003B140000}"/>
    <cellStyle name="输出 6 2" xfId="5178" xr:uid="{00000000-0005-0000-0000-00003C140000}"/>
    <cellStyle name="输出 6 3" xfId="5179" xr:uid="{00000000-0005-0000-0000-00003D140000}"/>
    <cellStyle name="输出 7" xfId="5180" xr:uid="{00000000-0005-0000-0000-00003E140000}"/>
    <cellStyle name="输出 7 2" xfId="5181" xr:uid="{00000000-0005-0000-0000-00003F140000}"/>
    <cellStyle name="输出 7 3" xfId="5182" xr:uid="{00000000-0005-0000-0000-000040140000}"/>
    <cellStyle name="输出 8" xfId="5183" xr:uid="{00000000-0005-0000-0000-000041140000}"/>
    <cellStyle name="输出 8 2" xfId="5184" xr:uid="{00000000-0005-0000-0000-000042140000}"/>
    <cellStyle name="输出 8 3" xfId="5185" xr:uid="{00000000-0005-0000-0000-000043140000}"/>
    <cellStyle name="输出 9" xfId="5186" xr:uid="{00000000-0005-0000-0000-000044140000}"/>
    <cellStyle name="输出 9 2" xfId="5187" xr:uid="{00000000-0005-0000-0000-000045140000}"/>
    <cellStyle name="输出 9 3" xfId="5188" xr:uid="{00000000-0005-0000-0000-000046140000}"/>
    <cellStyle name="输入 10" xfId="5189" xr:uid="{00000000-0005-0000-0000-000047140000}"/>
    <cellStyle name="输入 10 2" xfId="5190" xr:uid="{00000000-0005-0000-0000-000048140000}"/>
    <cellStyle name="输入 10 3" xfId="5191" xr:uid="{00000000-0005-0000-0000-000049140000}"/>
    <cellStyle name="输入 11" xfId="5192" xr:uid="{00000000-0005-0000-0000-00004A140000}"/>
    <cellStyle name="输入 11 2" xfId="5193" xr:uid="{00000000-0005-0000-0000-00004B140000}"/>
    <cellStyle name="输入 11 3" xfId="5194" xr:uid="{00000000-0005-0000-0000-00004C140000}"/>
    <cellStyle name="输入 12" xfId="5195" xr:uid="{00000000-0005-0000-0000-00004D140000}"/>
    <cellStyle name="输入 12 2" xfId="5196" xr:uid="{00000000-0005-0000-0000-00004E140000}"/>
    <cellStyle name="输入 12 3" xfId="5197" xr:uid="{00000000-0005-0000-0000-00004F140000}"/>
    <cellStyle name="输入 2" xfId="5198" xr:uid="{00000000-0005-0000-0000-000050140000}"/>
    <cellStyle name="输入 2 2" xfId="5199" xr:uid="{00000000-0005-0000-0000-000051140000}"/>
    <cellStyle name="输入 2 3" xfId="5200" xr:uid="{00000000-0005-0000-0000-000052140000}"/>
    <cellStyle name="输入 2 4" xfId="5201" xr:uid="{00000000-0005-0000-0000-000053140000}"/>
    <cellStyle name="输入 3" xfId="5202" xr:uid="{00000000-0005-0000-0000-000054140000}"/>
    <cellStyle name="输入 3 2" xfId="5203" xr:uid="{00000000-0005-0000-0000-000055140000}"/>
    <cellStyle name="输入 3 3" xfId="5204" xr:uid="{00000000-0005-0000-0000-000056140000}"/>
    <cellStyle name="输入 4" xfId="5205" xr:uid="{00000000-0005-0000-0000-000057140000}"/>
    <cellStyle name="输入 4 2" xfId="5206" xr:uid="{00000000-0005-0000-0000-000058140000}"/>
    <cellStyle name="输入 4 3" xfId="5207" xr:uid="{00000000-0005-0000-0000-000059140000}"/>
    <cellStyle name="输入 5" xfId="5208" xr:uid="{00000000-0005-0000-0000-00005A140000}"/>
    <cellStyle name="输入 5 2" xfId="5209" xr:uid="{00000000-0005-0000-0000-00005B140000}"/>
    <cellStyle name="输入 5 3" xfId="5210" xr:uid="{00000000-0005-0000-0000-00005C140000}"/>
    <cellStyle name="输入 6" xfId="5211" xr:uid="{00000000-0005-0000-0000-00005D140000}"/>
    <cellStyle name="输入 6 2" xfId="5212" xr:uid="{00000000-0005-0000-0000-00005E140000}"/>
    <cellStyle name="输入 6 3" xfId="5213" xr:uid="{00000000-0005-0000-0000-00005F140000}"/>
    <cellStyle name="输入 7" xfId="5214" xr:uid="{00000000-0005-0000-0000-000060140000}"/>
    <cellStyle name="输入 7 2" xfId="5215" xr:uid="{00000000-0005-0000-0000-000061140000}"/>
    <cellStyle name="输入 7 3" xfId="5216" xr:uid="{00000000-0005-0000-0000-000062140000}"/>
    <cellStyle name="输入 8" xfId="5217" xr:uid="{00000000-0005-0000-0000-000063140000}"/>
    <cellStyle name="输入 8 2" xfId="5218" xr:uid="{00000000-0005-0000-0000-000064140000}"/>
    <cellStyle name="输入 8 3" xfId="5219" xr:uid="{00000000-0005-0000-0000-000065140000}"/>
    <cellStyle name="输入 9" xfId="5220" xr:uid="{00000000-0005-0000-0000-000066140000}"/>
    <cellStyle name="输入 9 2" xfId="5221" xr:uid="{00000000-0005-0000-0000-000067140000}"/>
    <cellStyle name="输入 9 3" xfId="5222" xr:uid="{00000000-0005-0000-0000-000068140000}"/>
    <cellStyle name="数量" xfId="5223" xr:uid="{00000000-0005-0000-0000-000069140000}"/>
    <cellStyle name="数量 2" xfId="5224" xr:uid="{00000000-0005-0000-0000-00006A140000}"/>
    <cellStyle name="宋体繁体潒慭n_x0002_" xfId="5225" xr:uid="{00000000-0005-0000-0000-00006B140000}"/>
    <cellStyle name="隨後的超連結" xfId="5226" xr:uid="{00000000-0005-0000-0000-00006C140000}"/>
    <cellStyle name="通貨 [0.00]_１１月価格表" xfId="5227" xr:uid="{00000000-0005-0000-0000-00006D140000}"/>
    <cellStyle name="通貨_１１月価格表" xfId="5228" xr:uid="{00000000-0005-0000-0000-00006E140000}"/>
    <cellStyle name="未定義" xfId="5229" xr:uid="{00000000-0005-0000-0000-00006F140000}"/>
    <cellStyle name="未定義 2" xfId="5230" xr:uid="{00000000-0005-0000-0000-000070140000}"/>
    <cellStyle name="我的样式1" xfId="5231" xr:uid="{00000000-0005-0000-0000-000071140000}"/>
    <cellStyle name="我的样式1 2" xfId="5232" xr:uid="{00000000-0005-0000-0000-000072140000}"/>
    <cellStyle name="样式 1" xfId="5233" xr:uid="{00000000-0005-0000-0000-000073140000}"/>
    <cellStyle name="样式 1 2" xfId="5234" xr:uid="{00000000-0005-0000-0000-000074140000}"/>
    <cellStyle name="样式 1 2 2" xfId="5235" xr:uid="{00000000-0005-0000-0000-000075140000}"/>
    <cellStyle name="样式 1 2 3" xfId="5236" xr:uid="{00000000-0005-0000-0000-000076140000}"/>
    <cellStyle name="样式 1 3" xfId="5237" xr:uid="{00000000-0005-0000-0000-000077140000}"/>
    <cellStyle name="样式 1 3 2" xfId="5238" xr:uid="{00000000-0005-0000-0000-000078140000}"/>
    <cellStyle name="样式 1 3 3" xfId="5239" xr:uid="{00000000-0005-0000-0000-000079140000}"/>
    <cellStyle name="样式 1 4" xfId="5240" xr:uid="{00000000-0005-0000-0000-00007A140000}"/>
    <cellStyle name="样式 1 4 2" xfId="5241" xr:uid="{00000000-0005-0000-0000-00007B140000}"/>
    <cellStyle name="样式 1 4 3" xfId="5242" xr:uid="{00000000-0005-0000-0000-00007C140000}"/>
    <cellStyle name="样式 1 5" xfId="5243" xr:uid="{00000000-0005-0000-0000-00007D140000}"/>
    <cellStyle name="样式 1 6" xfId="5244" xr:uid="{00000000-0005-0000-0000-00007E140000}"/>
    <cellStyle name="样式 1_母公司盈利预测表" xfId="5245" xr:uid="{00000000-0005-0000-0000-00007F140000}"/>
    <cellStyle name="一般_03固定资产" xfId="5246" xr:uid="{00000000-0005-0000-0000-000080140000}"/>
    <cellStyle name="昗弨_!!!GO" xfId="5247" xr:uid="{00000000-0005-0000-0000-000081140000}"/>
    <cellStyle name="正常 - 樣式1" xfId="5248" xr:uid="{00000000-0005-0000-0000-000082140000}"/>
    <cellStyle name="正常 - 樣式2" xfId="5249" xr:uid="{00000000-0005-0000-0000-000083140000}"/>
    <cellStyle name="正常 - 樣式3" xfId="5250" xr:uid="{00000000-0005-0000-0000-000084140000}"/>
    <cellStyle name="正常 - 樣式4" xfId="5251" xr:uid="{00000000-0005-0000-0000-000085140000}"/>
    <cellStyle name="正常 - 樣式5" xfId="5252" xr:uid="{00000000-0005-0000-0000-000086140000}"/>
    <cellStyle name="正常 - 樣式6" xfId="5253" xr:uid="{00000000-0005-0000-0000-000087140000}"/>
    <cellStyle name="正常 - 樣式7" xfId="5254" xr:uid="{00000000-0005-0000-0000-000088140000}"/>
    <cellStyle name="正常 - 樣式8" xfId="5255" xr:uid="{00000000-0005-0000-0000-000089140000}"/>
    <cellStyle name="寘嬫愗傝 [0.00]_!!!GO" xfId="5256" xr:uid="{00000000-0005-0000-0000-00008A140000}"/>
    <cellStyle name="寘嬫愗傝_!!!GO" xfId="5257" xr:uid="{00000000-0005-0000-0000-00008B140000}"/>
    <cellStyle name="注释 10" xfId="5258" xr:uid="{00000000-0005-0000-0000-00008C140000}"/>
    <cellStyle name="注释 10 2" xfId="5259" xr:uid="{00000000-0005-0000-0000-00008D140000}"/>
    <cellStyle name="注释 10 2 2" xfId="5260" xr:uid="{00000000-0005-0000-0000-00008E140000}"/>
    <cellStyle name="注释 10 3" xfId="5261" xr:uid="{00000000-0005-0000-0000-00008F140000}"/>
    <cellStyle name="注释 10 4" xfId="5262" xr:uid="{00000000-0005-0000-0000-000090140000}"/>
    <cellStyle name="注释 11" xfId="5263" xr:uid="{00000000-0005-0000-0000-000091140000}"/>
    <cellStyle name="注释 11 2" xfId="5264" xr:uid="{00000000-0005-0000-0000-000092140000}"/>
    <cellStyle name="注释 11 2 2" xfId="5265" xr:uid="{00000000-0005-0000-0000-000093140000}"/>
    <cellStyle name="注释 11 3" xfId="5266" xr:uid="{00000000-0005-0000-0000-000094140000}"/>
    <cellStyle name="注释 11 4" xfId="5267" xr:uid="{00000000-0005-0000-0000-000095140000}"/>
    <cellStyle name="注释 12" xfId="5268" xr:uid="{00000000-0005-0000-0000-000096140000}"/>
    <cellStyle name="注释 12 2" xfId="5269" xr:uid="{00000000-0005-0000-0000-000097140000}"/>
    <cellStyle name="注释 12 2 2" xfId="5270" xr:uid="{00000000-0005-0000-0000-000098140000}"/>
    <cellStyle name="注释 12 3" xfId="5271" xr:uid="{00000000-0005-0000-0000-000099140000}"/>
    <cellStyle name="注释 12 4" xfId="5272" xr:uid="{00000000-0005-0000-0000-00009A140000}"/>
    <cellStyle name="注释 13" xfId="5273" xr:uid="{00000000-0005-0000-0000-00009B140000}"/>
    <cellStyle name="注释 13 2" xfId="5274" xr:uid="{00000000-0005-0000-0000-00009C140000}"/>
    <cellStyle name="注释 2" xfId="5275" xr:uid="{00000000-0005-0000-0000-00009D140000}"/>
    <cellStyle name="注释 2 2" xfId="5276" xr:uid="{00000000-0005-0000-0000-00009E140000}"/>
    <cellStyle name="注释 2 2 2" xfId="5277" xr:uid="{00000000-0005-0000-0000-00009F140000}"/>
    <cellStyle name="注释 2 2 3" xfId="5278" xr:uid="{00000000-0005-0000-0000-0000A0140000}"/>
    <cellStyle name="注释 2 3" xfId="5279" xr:uid="{00000000-0005-0000-0000-0000A1140000}"/>
    <cellStyle name="注释 2 4" xfId="5280" xr:uid="{00000000-0005-0000-0000-0000A2140000}"/>
    <cellStyle name="注释 2 5" xfId="5281" xr:uid="{00000000-0005-0000-0000-0000A3140000}"/>
    <cellStyle name="注释 3" xfId="5282" xr:uid="{00000000-0005-0000-0000-0000A4140000}"/>
    <cellStyle name="注释 3 2" xfId="5283" xr:uid="{00000000-0005-0000-0000-0000A5140000}"/>
    <cellStyle name="注释 3 2 2" xfId="5284" xr:uid="{00000000-0005-0000-0000-0000A6140000}"/>
    <cellStyle name="注释 3 3" xfId="5285" xr:uid="{00000000-0005-0000-0000-0000A7140000}"/>
    <cellStyle name="注释 3 4" xfId="5286" xr:uid="{00000000-0005-0000-0000-0000A8140000}"/>
    <cellStyle name="注释 4" xfId="5287" xr:uid="{00000000-0005-0000-0000-0000A9140000}"/>
    <cellStyle name="注释 4 2" xfId="5288" xr:uid="{00000000-0005-0000-0000-0000AA140000}"/>
    <cellStyle name="注释 4 2 2" xfId="5289" xr:uid="{00000000-0005-0000-0000-0000AB140000}"/>
    <cellStyle name="注释 4 3" xfId="5290" xr:uid="{00000000-0005-0000-0000-0000AC140000}"/>
    <cellStyle name="注释 4 4" xfId="5291" xr:uid="{00000000-0005-0000-0000-0000AD140000}"/>
    <cellStyle name="注释 5" xfId="5292" xr:uid="{00000000-0005-0000-0000-0000AE140000}"/>
    <cellStyle name="注释 5 2" xfId="5293" xr:uid="{00000000-0005-0000-0000-0000AF140000}"/>
    <cellStyle name="注释 5 2 2" xfId="5294" xr:uid="{00000000-0005-0000-0000-0000B0140000}"/>
    <cellStyle name="注释 5 3" xfId="5295" xr:uid="{00000000-0005-0000-0000-0000B1140000}"/>
    <cellStyle name="注释 5 4" xfId="5296" xr:uid="{00000000-0005-0000-0000-0000B2140000}"/>
    <cellStyle name="注释 6" xfId="5297" xr:uid="{00000000-0005-0000-0000-0000B3140000}"/>
    <cellStyle name="注释 6 2" xfId="5298" xr:uid="{00000000-0005-0000-0000-0000B4140000}"/>
    <cellStyle name="注释 6 2 2" xfId="5299" xr:uid="{00000000-0005-0000-0000-0000B5140000}"/>
    <cellStyle name="注释 6 3" xfId="5300" xr:uid="{00000000-0005-0000-0000-0000B6140000}"/>
    <cellStyle name="注释 6 4" xfId="5301" xr:uid="{00000000-0005-0000-0000-0000B7140000}"/>
    <cellStyle name="注释 7" xfId="5302" xr:uid="{00000000-0005-0000-0000-0000B8140000}"/>
    <cellStyle name="注释 7 2" xfId="5303" xr:uid="{00000000-0005-0000-0000-0000B9140000}"/>
    <cellStyle name="注释 7 2 2" xfId="5304" xr:uid="{00000000-0005-0000-0000-0000BA140000}"/>
    <cellStyle name="注释 7 3" xfId="5305" xr:uid="{00000000-0005-0000-0000-0000BB140000}"/>
    <cellStyle name="注释 7 4" xfId="5306" xr:uid="{00000000-0005-0000-0000-0000BC140000}"/>
    <cellStyle name="注释 8" xfId="5307" xr:uid="{00000000-0005-0000-0000-0000BD140000}"/>
    <cellStyle name="注释 8 2" xfId="5308" xr:uid="{00000000-0005-0000-0000-0000BE140000}"/>
    <cellStyle name="注释 8 2 2" xfId="5309" xr:uid="{00000000-0005-0000-0000-0000BF140000}"/>
    <cellStyle name="注释 8 3" xfId="5310" xr:uid="{00000000-0005-0000-0000-0000C0140000}"/>
    <cellStyle name="注释 8 4" xfId="5311" xr:uid="{00000000-0005-0000-0000-0000C1140000}"/>
    <cellStyle name="注释 9" xfId="5312" xr:uid="{00000000-0005-0000-0000-0000C2140000}"/>
    <cellStyle name="注释 9 2" xfId="5313" xr:uid="{00000000-0005-0000-0000-0000C3140000}"/>
    <cellStyle name="注释 9 2 2" xfId="5314" xr:uid="{00000000-0005-0000-0000-0000C4140000}"/>
    <cellStyle name="注释 9 3" xfId="5315" xr:uid="{00000000-0005-0000-0000-0000C5140000}"/>
    <cellStyle name="注释 9 4" xfId="5316" xr:uid="{00000000-0005-0000-0000-0000C6140000}"/>
    <cellStyle name="资产" xfId="5317" xr:uid="{00000000-0005-0000-0000-0000C7140000}"/>
    <cellStyle name="资产 2" xfId="5318" xr:uid="{00000000-0005-0000-0000-0000C8140000}"/>
    <cellStyle name="资产 2 2" xfId="5319" xr:uid="{00000000-0005-0000-0000-0000C9140000}"/>
    <cellStyle name="资产 3" xfId="5320" xr:uid="{00000000-0005-0000-0000-0000CA140000}"/>
    <cellStyle name="콤마 [0]_#6기본예산 " xfId="5321" xr:uid="{00000000-0005-0000-0000-0000CB140000}"/>
    <cellStyle name="콤마_#6기본예산 " xfId="5322" xr:uid="{00000000-0005-0000-0000-0000CC140000}"/>
    <cellStyle name="통화 [0]_#6기본예산 " xfId="5323" xr:uid="{00000000-0005-0000-0000-0000CD140000}"/>
    <cellStyle name="통화_#6기본예산 " xfId="5324" xr:uid="{00000000-0005-0000-0000-0000CE140000}"/>
    <cellStyle name="표준_#6기본예산 " xfId="5325" xr:uid="{00000000-0005-0000-0000-0000CF140000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123825</xdr:rowOff>
    </xdr:from>
    <xdr:to>
      <xdr:col>2</xdr:col>
      <xdr:colOff>16763</xdr:colOff>
      <xdr:row>18</xdr:row>
      <xdr:rowOff>3810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 t="-2913"/>
        <a:stretch>
          <a:fillRect/>
        </a:stretch>
      </xdr:blipFill>
      <xdr:spPr bwMode="auto">
        <a:xfrm>
          <a:off x="714375" y="350520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300038</xdr:colOff>
      <xdr:row>11</xdr:row>
      <xdr:rowOff>123825</xdr:rowOff>
    </xdr:from>
    <xdr:to>
      <xdr:col>3</xdr:col>
      <xdr:colOff>307276</xdr:colOff>
      <xdr:row>18</xdr:row>
      <xdr:rowOff>3810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509838" y="350520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2524125</xdr:colOff>
      <xdr:row>20</xdr:row>
      <xdr:rowOff>123825</xdr:rowOff>
    </xdr:from>
    <xdr:to>
      <xdr:col>5</xdr:col>
      <xdr:colOff>254888</xdr:colOff>
      <xdr:row>27</xdr:row>
      <xdr:rowOff>3810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t="5098" b="8235"/>
        <a:stretch>
          <a:fillRect/>
        </a:stretch>
      </xdr:blipFill>
      <xdr:spPr bwMode="auto">
        <a:xfrm>
          <a:off x="6238875" y="6924675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695325</xdr:colOff>
      <xdr:row>20</xdr:row>
      <xdr:rowOff>123825</xdr:rowOff>
    </xdr:from>
    <xdr:to>
      <xdr:col>3</xdr:col>
      <xdr:colOff>2207513</xdr:colOff>
      <xdr:row>27</xdr:row>
      <xdr:rowOff>3810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r="21394"/>
        <a:stretch>
          <a:fillRect/>
        </a:stretch>
      </xdr:blipFill>
      <xdr:spPr bwMode="auto">
        <a:xfrm>
          <a:off x="4410075" y="6924675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20</xdr:row>
      <xdr:rowOff>123825</xdr:rowOff>
    </xdr:from>
    <xdr:to>
      <xdr:col>1</xdr:col>
      <xdr:colOff>1521713</xdr:colOff>
      <xdr:row>27</xdr:row>
      <xdr:rowOff>3810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5" cstate="print"/>
        <a:srcRect l="7530" r="9905"/>
        <a:stretch>
          <a:fillRect/>
        </a:stretch>
      </xdr:blipFill>
      <xdr:spPr bwMode="auto">
        <a:xfrm>
          <a:off x="695325" y="504825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323850</xdr:colOff>
      <xdr:row>20</xdr:row>
      <xdr:rowOff>123825</xdr:rowOff>
    </xdr:from>
    <xdr:to>
      <xdr:col>3</xdr:col>
      <xdr:colOff>331088</xdr:colOff>
      <xdr:row>27</xdr:row>
      <xdr:rowOff>3810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t="18121"/>
        <a:stretch>
          <a:fillRect/>
        </a:stretch>
      </xdr:blipFill>
      <xdr:spPr bwMode="auto">
        <a:xfrm>
          <a:off x="2533650" y="504825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29</xdr:row>
      <xdr:rowOff>142875</xdr:rowOff>
    </xdr:from>
    <xdr:to>
      <xdr:col>2</xdr:col>
      <xdr:colOff>7238</xdr:colOff>
      <xdr:row>36</xdr:row>
      <xdr:rowOff>22860</xdr:rowOff>
    </xdr:to>
    <xdr:pic>
      <xdr:nvPicPr>
        <xdr:cNvPr id="9" name="图片 8" descr="C:\Users\tcb\Desktop\盛达物资转移交接\报告\在制品文件\在制品图片\IMG_20210609_152905.jp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/>
      </xdr:nvPicPr>
      <xdr:blipFill>
        <a:blip xmlns:r="http://schemas.openxmlformats.org/officeDocument/2006/relationships" r:embed="rId7" cstate="print"/>
        <a:srcRect l="12755" t="11633" r="12465" b="20928"/>
        <a:stretch>
          <a:fillRect/>
        </a:stretch>
      </xdr:blipFill>
      <xdr:spPr bwMode="auto">
        <a:xfrm>
          <a:off x="704850" y="661035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323850</xdr:colOff>
      <xdr:row>29</xdr:row>
      <xdr:rowOff>142875</xdr:rowOff>
    </xdr:from>
    <xdr:to>
      <xdr:col>3</xdr:col>
      <xdr:colOff>331088</xdr:colOff>
      <xdr:row>36</xdr:row>
      <xdr:rowOff>22860</xdr:rowOff>
    </xdr:to>
    <xdr:pic>
      <xdr:nvPicPr>
        <xdr:cNvPr id="10" name="图片 9" descr="C:\Users\tcb\Desktop\盛达物资转移交接\报告\在制品文件\在制品图片\IMG_20210609_153512.jp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9288" t="28281" b="22398"/>
        <a:stretch>
          <a:fillRect/>
        </a:stretch>
      </xdr:blipFill>
      <xdr:spPr bwMode="auto">
        <a:xfrm>
          <a:off x="2533650" y="661035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709613</xdr:colOff>
      <xdr:row>38</xdr:row>
      <xdr:rowOff>95250</xdr:rowOff>
    </xdr:from>
    <xdr:to>
      <xdr:col>3</xdr:col>
      <xdr:colOff>2221801</xdr:colOff>
      <xdr:row>44</xdr:row>
      <xdr:rowOff>146685</xdr:rowOff>
    </xdr:to>
    <xdr:pic>
      <xdr:nvPicPr>
        <xdr:cNvPr id="11" name="图片 10" descr="C:\Users\tcb\Desktop\盛达物资转移交接\报告\在制品文件\在制品图片\5163TXSBE5副车架上装总成＝车架+风机总成+油缸+线束+发动机总成（WP4G160E331）.jp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9" cstate="print"/>
        <a:srcRect r="25377" b="19413"/>
        <a:stretch>
          <a:fillRect/>
        </a:stretch>
      </xdr:blipFill>
      <xdr:spPr bwMode="auto">
        <a:xfrm>
          <a:off x="4424363" y="1019175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2536032</xdr:colOff>
      <xdr:row>38</xdr:row>
      <xdr:rowOff>95250</xdr:rowOff>
    </xdr:from>
    <xdr:to>
      <xdr:col>5</xdr:col>
      <xdr:colOff>266795</xdr:colOff>
      <xdr:row>44</xdr:row>
      <xdr:rowOff>146685</xdr:rowOff>
    </xdr:to>
    <xdr:pic>
      <xdr:nvPicPr>
        <xdr:cNvPr id="12" name="图片 11" descr="C:\Users\tcb\Desktop\盛达物资转移交接\报告\在制品文件\在制品图片\5181TXSBE6清扫机组总成＝吸口+扫盘+马达+喷杆+气缸+胶管.jp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10" cstate="print"/>
        <a:srcRect t="14458" r="4173"/>
        <a:stretch>
          <a:fillRect/>
        </a:stretch>
      </xdr:blipFill>
      <xdr:spPr bwMode="auto">
        <a:xfrm>
          <a:off x="6250782" y="1019175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514350</xdr:colOff>
      <xdr:row>38</xdr:row>
      <xdr:rowOff>95250</xdr:rowOff>
    </xdr:from>
    <xdr:to>
      <xdr:col>6</xdr:col>
      <xdr:colOff>502538</xdr:colOff>
      <xdr:row>44</xdr:row>
      <xdr:rowOff>146685</xdr:rowOff>
    </xdr:to>
    <xdr:pic>
      <xdr:nvPicPr>
        <xdr:cNvPr id="13" name="图片 12" descr="C:\Users\tcb\Desktop\盛达物资转移交接\报告\在制品文件\在制品图片\5166TXSBE5中置吸口总成＝吸口+压板+橡胶板.jp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1" cstate="print"/>
        <a:srcRect t="15863"/>
        <a:stretch>
          <a:fillRect/>
        </a:stretch>
      </xdr:blipFill>
      <xdr:spPr bwMode="auto">
        <a:xfrm>
          <a:off x="8010525" y="1019175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38</xdr:row>
      <xdr:rowOff>95250</xdr:rowOff>
    </xdr:from>
    <xdr:to>
      <xdr:col>2</xdr:col>
      <xdr:colOff>7238</xdr:colOff>
      <xdr:row>44</xdr:row>
      <xdr:rowOff>146685</xdr:rowOff>
    </xdr:to>
    <xdr:pic>
      <xdr:nvPicPr>
        <xdr:cNvPr id="14" name="图片 13" descr="C:\Users\tcb\Desktop\盛达物资转移交接\报告\在制品文件\在制品图片\IMG_20201212_153037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12" cstate="print"/>
        <a:srcRect t="16968" r="3721" b="23529"/>
        <a:stretch>
          <a:fillRect/>
        </a:stretch>
      </xdr:blipFill>
      <xdr:spPr bwMode="auto">
        <a:xfrm>
          <a:off x="704850" y="8105775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330994</xdr:colOff>
      <xdr:row>38</xdr:row>
      <xdr:rowOff>95250</xdr:rowOff>
    </xdr:from>
    <xdr:to>
      <xdr:col>3</xdr:col>
      <xdr:colOff>338232</xdr:colOff>
      <xdr:row>44</xdr:row>
      <xdr:rowOff>146685</xdr:rowOff>
    </xdr:to>
    <xdr:pic>
      <xdr:nvPicPr>
        <xdr:cNvPr id="15" name="图片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540794" y="8105775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47</xdr:row>
      <xdr:rowOff>95250</xdr:rowOff>
    </xdr:from>
    <xdr:to>
      <xdr:col>1</xdr:col>
      <xdr:colOff>1521713</xdr:colOff>
      <xdr:row>53</xdr:row>
      <xdr:rowOff>146685</xdr:rowOff>
    </xdr:to>
    <xdr:pic>
      <xdr:nvPicPr>
        <xdr:cNvPr id="26" name="图片_1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/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95325" y="12734925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323850</xdr:colOff>
      <xdr:row>47</xdr:row>
      <xdr:rowOff>95250</xdr:rowOff>
    </xdr:from>
    <xdr:to>
      <xdr:col>3</xdr:col>
      <xdr:colOff>331088</xdr:colOff>
      <xdr:row>53</xdr:row>
      <xdr:rowOff>146685</xdr:rowOff>
    </xdr:to>
    <xdr:pic>
      <xdr:nvPicPr>
        <xdr:cNvPr id="27" name="图片_3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533650" y="12734925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638175</xdr:colOff>
      <xdr:row>47</xdr:row>
      <xdr:rowOff>95250</xdr:rowOff>
    </xdr:from>
    <xdr:to>
      <xdr:col>3</xdr:col>
      <xdr:colOff>2150363</xdr:colOff>
      <xdr:row>53</xdr:row>
      <xdr:rowOff>146685</xdr:rowOff>
    </xdr:to>
    <xdr:pic>
      <xdr:nvPicPr>
        <xdr:cNvPr id="28" name="图片_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/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352925" y="15135225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2600325</xdr:colOff>
      <xdr:row>47</xdr:row>
      <xdr:rowOff>95250</xdr:rowOff>
    </xdr:from>
    <xdr:to>
      <xdr:col>5</xdr:col>
      <xdr:colOff>331088</xdr:colOff>
      <xdr:row>53</xdr:row>
      <xdr:rowOff>146685</xdr:rowOff>
    </xdr:to>
    <xdr:pic>
      <xdr:nvPicPr>
        <xdr:cNvPr id="29" name="图片_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/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315075" y="15135225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571500</xdr:colOff>
      <xdr:row>47</xdr:row>
      <xdr:rowOff>95250</xdr:rowOff>
    </xdr:from>
    <xdr:to>
      <xdr:col>6</xdr:col>
      <xdr:colOff>559688</xdr:colOff>
      <xdr:row>53</xdr:row>
      <xdr:rowOff>146685</xdr:rowOff>
    </xdr:to>
    <xdr:pic>
      <xdr:nvPicPr>
        <xdr:cNvPr id="30" name="图片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/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067675" y="15135225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56</xdr:row>
      <xdr:rowOff>95250</xdr:rowOff>
    </xdr:from>
    <xdr:to>
      <xdr:col>2</xdr:col>
      <xdr:colOff>7238</xdr:colOff>
      <xdr:row>62</xdr:row>
      <xdr:rowOff>146685</xdr:rowOff>
    </xdr:to>
    <xdr:pic>
      <xdr:nvPicPr>
        <xdr:cNvPr id="31" name="图片_3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/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04850" y="14277975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330994</xdr:colOff>
      <xdr:row>56</xdr:row>
      <xdr:rowOff>95250</xdr:rowOff>
    </xdr:from>
    <xdr:to>
      <xdr:col>3</xdr:col>
      <xdr:colOff>338232</xdr:colOff>
      <xdr:row>62</xdr:row>
      <xdr:rowOff>146685</xdr:rowOff>
    </xdr:to>
    <xdr:pic>
      <xdr:nvPicPr>
        <xdr:cNvPr id="32" name="图片_4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/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540794" y="14277975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642938</xdr:colOff>
      <xdr:row>56</xdr:row>
      <xdr:rowOff>95250</xdr:rowOff>
    </xdr:from>
    <xdr:to>
      <xdr:col>3</xdr:col>
      <xdr:colOff>2155126</xdr:colOff>
      <xdr:row>62</xdr:row>
      <xdr:rowOff>146685</xdr:rowOff>
    </xdr:to>
    <xdr:pic>
      <xdr:nvPicPr>
        <xdr:cNvPr id="33" name="图片_6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/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357688" y="16783050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2602707</xdr:colOff>
      <xdr:row>56</xdr:row>
      <xdr:rowOff>95250</xdr:rowOff>
    </xdr:from>
    <xdr:to>
      <xdr:col>5</xdr:col>
      <xdr:colOff>333470</xdr:colOff>
      <xdr:row>62</xdr:row>
      <xdr:rowOff>146685</xdr:rowOff>
    </xdr:to>
    <xdr:pic>
      <xdr:nvPicPr>
        <xdr:cNvPr id="34" name="图片_10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/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317457" y="16783050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571500</xdr:colOff>
      <xdr:row>56</xdr:row>
      <xdr:rowOff>95250</xdr:rowOff>
    </xdr:from>
    <xdr:to>
      <xdr:col>6</xdr:col>
      <xdr:colOff>559688</xdr:colOff>
      <xdr:row>62</xdr:row>
      <xdr:rowOff>146685</xdr:rowOff>
    </xdr:to>
    <xdr:pic>
      <xdr:nvPicPr>
        <xdr:cNvPr id="35" name="图片_16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067675" y="16783050"/>
          <a:ext cx="1512188" cy="10801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809625</xdr:colOff>
      <xdr:row>11</xdr:row>
      <xdr:rowOff>123825</xdr:rowOff>
    </xdr:from>
    <xdr:to>
      <xdr:col>3</xdr:col>
      <xdr:colOff>2321625</xdr:colOff>
      <xdr:row>18</xdr:row>
      <xdr:rowOff>3675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305300" y="3505200"/>
          <a:ext cx="1512000" cy="108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733425</xdr:colOff>
      <xdr:row>38</xdr:row>
      <xdr:rowOff>95250</xdr:rowOff>
    </xdr:from>
    <xdr:to>
      <xdr:col>7</xdr:col>
      <xdr:colOff>121538</xdr:colOff>
      <xdr:row>44</xdr:row>
      <xdr:rowOff>146685</xdr:rowOff>
    </xdr:to>
    <xdr:pic>
      <xdr:nvPicPr>
        <xdr:cNvPr id="36" name="图片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t="5098" b="8235"/>
        <a:stretch>
          <a:fillRect/>
        </a:stretch>
      </xdr:blipFill>
      <xdr:spPr bwMode="auto">
        <a:xfrm>
          <a:off x="9753600" y="10191750"/>
          <a:ext cx="1512188" cy="1080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/&#36710;&#22411;&#36164;&#26009;/&#30427;&#36798;/&#27719;&#25253;&#25991;&#20214;/&#30427;&#36798;&#29289;&#36164;&#29366;&#20917;&#21450;&#36716;&#36816;&#22788;&#32622;&#24847;&#35265;20211009/&#25311;&#36716;&#35753;&#36164;&#20135;&#26126;&#32454;&#34920;-&#25972;&#29702;-2021102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底盘"/>
      <sheetName val="底盘更新"/>
      <sheetName val="产成品更新"/>
      <sheetName val="半成品"/>
      <sheetName val="半成品筛选"/>
      <sheetName val="深蓝件明细"/>
      <sheetName val="装箱单"/>
      <sheetName val="装箱单校核"/>
      <sheetName val="旧明细"/>
      <sheetName val="产成品已作废"/>
      <sheetName val="半成品增加项明细表"/>
      <sheetName val="半成品减少项明细"/>
      <sheetName val="半成品变动情况"/>
      <sheetName val="Sheet4"/>
      <sheetName val="Sheet2"/>
      <sheetName val="Sheet1"/>
      <sheetName val="Sheet3"/>
      <sheetName val="房屋建筑物"/>
      <sheetName val="运输设备"/>
      <sheetName val="电子设备"/>
      <sheetName val="其他设备"/>
      <sheetName val="在建工程-土建工程"/>
      <sheetName val="在建工程-设备安装工程"/>
      <sheetName val="构筑物"/>
      <sheetName val="管道和沟槽"/>
      <sheetName val="无形资产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 t="str">
            <v>Q2540820</v>
          </cell>
        </row>
        <row r="916">
          <cell r="AE916" t="str">
            <v>分析利用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1:G56"/>
  <sheetViews>
    <sheetView showGridLines="0" tabSelected="1" workbookViewId="0">
      <selection activeCell="J6" sqref="J6"/>
    </sheetView>
  </sheetViews>
  <sheetFormatPr defaultRowHeight="13.5"/>
  <cols>
    <col min="2" max="2" width="20" customWidth="1"/>
    <col min="3" max="3" width="19.75" customWidth="1"/>
    <col min="4" max="4" width="34.875" customWidth="1"/>
    <col min="5" max="5" width="14.75" customWidth="1"/>
    <col min="6" max="6" width="20" customWidth="1"/>
    <col min="7" max="7" width="27.875" customWidth="1"/>
  </cols>
  <sheetData>
    <row r="1" spans="2:7" ht="24.95" customHeight="1">
      <c r="B1" s="91" t="s">
        <v>657</v>
      </c>
      <c r="C1" s="92"/>
      <c r="D1" s="92"/>
      <c r="E1" s="92"/>
      <c r="F1" s="92"/>
    </row>
    <row r="2" spans="2:7" ht="24.95" customHeight="1">
      <c r="B2" s="1" t="s">
        <v>0</v>
      </c>
      <c r="C2" s="96" t="s">
        <v>7</v>
      </c>
      <c r="D2" s="97"/>
      <c r="E2" s="1" t="s">
        <v>15</v>
      </c>
      <c r="F2" s="1" t="s">
        <v>14</v>
      </c>
      <c r="G2" s="72" t="s">
        <v>692</v>
      </c>
    </row>
    <row r="3" spans="2:7" ht="21.95" customHeight="1">
      <c r="B3" s="98" t="s">
        <v>1</v>
      </c>
      <c r="C3" s="1" t="s">
        <v>695</v>
      </c>
      <c r="D3" s="2" t="s">
        <v>694</v>
      </c>
      <c r="E3" s="1" t="s">
        <v>16</v>
      </c>
      <c r="F3" s="93" t="s">
        <v>658</v>
      </c>
      <c r="G3" s="99" t="s">
        <v>710</v>
      </c>
    </row>
    <row r="4" spans="2:7" ht="97.5" customHeight="1">
      <c r="B4" s="94"/>
      <c r="C4" s="1" t="s">
        <v>5</v>
      </c>
      <c r="D4" s="80" t="s">
        <v>708</v>
      </c>
      <c r="E4" s="1" t="s">
        <v>10</v>
      </c>
      <c r="F4" s="94"/>
      <c r="G4" s="94"/>
    </row>
    <row r="5" spans="2:7" ht="21.95" customHeight="1">
      <c r="B5" s="98" t="s">
        <v>2</v>
      </c>
      <c r="C5" s="1" t="s">
        <v>695</v>
      </c>
      <c r="D5" s="2" t="s">
        <v>698</v>
      </c>
      <c r="E5" s="1" t="s">
        <v>16</v>
      </c>
      <c r="F5" s="93" t="s">
        <v>659</v>
      </c>
      <c r="G5" s="98" t="s">
        <v>709</v>
      </c>
    </row>
    <row r="6" spans="2:7" ht="80.099999999999994" customHeight="1">
      <c r="B6" s="94"/>
      <c r="C6" s="1" t="s">
        <v>5</v>
      </c>
      <c r="D6" s="80" t="s">
        <v>699</v>
      </c>
      <c r="E6" s="1" t="s">
        <v>11</v>
      </c>
      <c r="F6" s="95"/>
      <c r="G6" s="100"/>
    </row>
    <row r="7" spans="2:7" ht="21.95" customHeight="1">
      <c r="B7" s="1" t="s">
        <v>3</v>
      </c>
      <c r="C7" s="96" t="s">
        <v>8</v>
      </c>
      <c r="D7" s="97"/>
      <c r="E7" s="1" t="s">
        <v>12</v>
      </c>
      <c r="F7" s="1" t="s">
        <v>660</v>
      </c>
      <c r="G7" s="1" t="s">
        <v>709</v>
      </c>
    </row>
    <row r="8" spans="2:7" ht="21.95" customHeight="1">
      <c r="B8" s="1" t="s">
        <v>4</v>
      </c>
      <c r="C8" s="96" t="s">
        <v>9</v>
      </c>
      <c r="D8" s="97"/>
      <c r="E8" s="1" t="s">
        <v>13</v>
      </c>
      <c r="F8" s="1" t="s">
        <v>661</v>
      </c>
      <c r="G8" s="1" t="s">
        <v>709</v>
      </c>
    </row>
    <row r="9" spans="2:7" ht="20.100000000000001" customHeight="1"/>
    <row r="10" spans="2:7" ht="20.100000000000001" customHeight="1">
      <c r="B10" s="65" t="s">
        <v>696</v>
      </c>
    </row>
    <row r="11" spans="2:7" ht="21.95" customHeight="1">
      <c r="B11" s="66" t="s">
        <v>662</v>
      </c>
    </row>
    <row r="20" spans="2:2" ht="21.95" customHeight="1">
      <c r="B20" s="67" t="s">
        <v>665</v>
      </c>
    </row>
    <row r="29" spans="2:2" ht="21.95" customHeight="1">
      <c r="B29" s="67" t="s">
        <v>664</v>
      </c>
    </row>
    <row r="38" spans="2:2" ht="21.95" customHeight="1">
      <c r="B38" s="67" t="s">
        <v>663</v>
      </c>
    </row>
    <row r="47" spans="2:2" ht="21.95" customHeight="1">
      <c r="B47" s="67" t="s">
        <v>666</v>
      </c>
    </row>
    <row r="56" spans="2:2" ht="21.95" customHeight="1">
      <c r="B56" s="67" t="s">
        <v>667</v>
      </c>
    </row>
  </sheetData>
  <mergeCells count="10">
    <mergeCell ref="C7:D7"/>
    <mergeCell ref="C8:D8"/>
    <mergeCell ref="B3:B4"/>
    <mergeCell ref="B5:B6"/>
    <mergeCell ref="G3:G4"/>
    <mergeCell ref="G5:G6"/>
    <mergeCell ref="B1:F1"/>
    <mergeCell ref="F3:F4"/>
    <mergeCell ref="F5:F6"/>
    <mergeCell ref="C2:D2"/>
  </mergeCells>
  <phoneticPr fontId="1" type="noConversion"/>
  <pageMargins left="0.7" right="0.7" top="0.75" bottom="0.75" header="0.3" footer="0.3"/>
  <pageSetup paperSize="9" orientation="portrait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4"/>
  <dimension ref="A1:F1054"/>
  <sheetViews>
    <sheetView workbookViewId="0">
      <pane ySplit="2" topLeftCell="A3" activePane="bottomLeft" state="frozen"/>
      <selection pane="bottomLeft" activeCell="B17" sqref="B17"/>
    </sheetView>
  </sheetViews>
  <sheetFormatPr defaultRowHeight="13.5"/>
  <cols>
    <col min="1" max="1" width="5.875" style="73" customWidth="1"/>
    <col min="2" max="2" width="23.75" style="74" customWidth="1"/>
    <col min="3" max="3" width="14.875" style="74" customWidth="1"/>
    <col min="4" max="4" width="5.25" style="74" bestFit="1" customWidth="1"/>
    <col min="5" max="5" width="9.375" style="75" bestFit="1" customWidth="1"/>
  </cols>
  <sheetData>
    <row r="1" spans="1:6" ht="24.95" customHeight="1">
      <c r="A1" s="108" t="s">
        <v>693</v>
      </c>
      <c r="B1" s="109"/>
      <c r="C1" s="109"/>
      <c r="D1" s="109"/>
      <c r="E1" s="109"/>
      <c r="F1" s="109"/>
    </row>
    <row r="2" spans="1:6" ht="15.75" customHeight="1">
      <c r="A2" s="6" t="s">
        <v>678</v>
      </c>
      <c r="B2" s="8" t="s">
        <v>679</v>
      </c>
      <c r="C2" s="8" t="s">
        <v>680</v>
      </c>
      <c r="D2" s="8" t="s">
        <v>681</v>
      </c>
      <c r="E2" s="90" t="s">
        <v>682</v>
      </c>
      <c r="F2" s="78" t="s">
        <v>692</v>
      </c>
    </row>
    <row r="3" spans="1:6" ht="15.75" customHeight="1">
      <c r="A3" s="105" t="s">
        <v>685</v>
      </c>
      <c r="B3" s="106"/>
      <c r="C3" s="106"/>
      <c r="D3" s="106"/>
      <c r="E3" s="106"/>
      <c r="F3" s="107"/>
    </row>
    <row r="4" spans="1:6" ht="15.75" customHeight="1">
      <c r="A4" s="78">
        <v>1</v>
      </c>
      <c r="B4" s="71" t="s">
        <v>668</v>
      </c>
      <c r="C4" s="68" t="s">
        <v>37</v>
      </c>
      <c r="D4" s="71" t="s">
        <v>673</v>
      </c>
      <c r="E4" s="69">
        <v>1</v>
      </c>
      <c r="F4" s="70"/>
    </row>
    <row r="5" spans="1:6" ht="15.75" customHeight="1">
      <c r="A5" s="78">
        <v>2</v>
      </c>
      <c r="B5" s="71" t="s">
        <v>38</v>
      </c>
      <c r="C5" s="68" t="s">
        <v>39</v>
      </c>
      <c r="D5" s="71" t="s">
        <v>673</v>
      </c>
      <c r="E5" s="69">
        <v>1</v>
      </c>
      <c r="F5" s="70"/>
    </row>
    <row r="6" spans="1:6" ht="15.75" customHeight="1">
      <c r="A6" s="78">
        <v>3</v>
      </c>
      <c r="B6" s="71" t="s">
        <v>40</v>
      </c>
      <c r="C6" s="68" t="s">
        <v>41</v>
      </c>
      <c r="D6" s="71" t="s">
        <v>673</v>
      </c>
      <c r="E6" s="69">
        <v>1</v>
      </c>
      <c r="F6" s="70"/>
    </row>
    <row r="7" spans="1:6" ht="15.75" customHeight="1">
      <c r="A7" s="78">
        <v>4</v>
      </c>
      <c r="B7" s="71" t="s">
        <v>42</v>
      </c>
      <c r="C7" s="68" t="s">
        <v>43</v>
      </c>
      <c r="D7" s="71" t="s">
        <v>673</v>
      </c>
      <c r="E7" s="69">
        <v>1</v>
      </c>
      <c r="F7" s="70"/>
    </row>
    <row r="8" spans="1:6" ht="15.75" customHeight="1">
      <c r="A8" s="78">
        <v>5</v>
      </c>
      <c r="B8" s="71" t="s">
        <v>44</v>
      </c>
      <c r="C8" s="68" t="s">
        <v>45</v>
      </c>
      <c r="D8" s="71" t="s">
        <v>673</v>
      </c>
      <c r="E8" s="69">
        <v>1</v>
      </c>
      <c r="F8" s="70"/>
    </row>
    <row r="9" spans="1:6" ht="15.75" customHeight="1">
      <c r="A9" s="78">
        <v>6</v>
      </c>
      <c r="B9" s="71" t="s">
        <v>38</v>
      </c>
      <c r="C9" s="68" t="s">
        <v>47</v>
      </c>
      <c r="D9" s="71" t="s">
        <v>673</v>
      </c>
      <c r="E9" s="69">
        <v>1</v>
      </c>
      <c r="F9" s="70"/>
    </row>
    <row r="10" spans="1:6" ht="15.75" customHeight="1">
      <c r="A10" s="110" t="s">
        <v>686</v>
      </c>
      <c r="B10" s="110"/>
      <c r="C10" s="110"/>
      <c r="D10" s="110"/>
      <c r="E10" s="69">
        <f>SUM(E4:E9)</f>
        <v>6</v>
      </c>
      <c r="F10" s="70" t="s">
        <v>673</v>
      </c>
    </row>
    <row r="11" spans="1:6" ht="15.75" customHeight="1">
      <c r="A11" s="102" t="s">
        <v>684</v>
      </c>
      <c r="B11" s="103"/>
      <c r="C11" s="103"/>
      <c r="D11" s="103"/>
      <c r="E11" s="103"/>
      <c r="F11" s="104"/>
    </row>
    <row r="12" spans="1:6" ht="15.75" customHeight="1">
      <c r="A12" s="78">
        <v>7</v>
      </c>
      <c r="B12" s="71" t="s">
        <v>670</v>
      </c>
      <c r="C12" s="68" t="s">
        <v>669</v>
      </c>
      <c r="D12" s="71" t="s">
        <v>674</v>
      </c>
      <c r="E12" s="69">
        <v>1020</v>
      </c>
      <c r="F12" s="70"/>
    </row>
    <row r="13" spans="1:6" ht="15.75" customHeight="1">
      <c r="A13" s="78">
        <v>8</v>
      </c>
      <c r="B13" s="71" t="s">
        <v>672</v>
      </c>
      <c r="C13" s="68" t="s">
        <v>671</v>
      </c>
      <c r="D13" s="71" t="s">
        <v>687</v>
      </c>
      <c r="E13" s="69">
        <v>170</v>
      </c>
      <c r="F13" s="70"/>
    </row>
    <row r="14" spans="1:6" ht="15.75" customHeight="1">
      <c r="A14" s="110" t="s">
        <v>688</v>
      </c>
      <c r="B14" s="110"/>
      <c r="C14" s="110"/>
      <c r="D14" s="110"/>
      <c r="E14" s="69">
        <f>SUM(E12:E13)</f>
        <v>1190</v>
      </c>
      <c r="F14" s="70" t="s">
        <v>674</v>
      </c>
    </row>
    <row r="15" spans="1:6" ht="15.75" customHeight="1">
      <c r="A15" s="102" t="s">
        <v>689</v>
      </c>
      <c r="B15" s="103"/>
      <c r="C15" s="103"/>
      <c r="D15" s="103"/>
      <c r="E15" s="103"/>
      <c r="F15" s="104"/>
    </row>
    <row r="16" spans="1:6" ht="15.75" customHeight="1">
      <c r="A16" s="8">
        <v>9</v>
      </c>
      <c r="B16" s="76" t="s">
        <v>56</v>
      </c>
      <c r="C16" s="76" t="s">
        <v>57</v>
      </c>
      <c r="D16" s="76" t="s">
        <v>51</v>
      </c>
      <c r="E16" s="77">
        <v>42</v>
      </c>
      <c r="F16" s="70"/>
    </row>
    <row r="17" spans="1:6" ht="15.75" customHeight="1">
      <c r="A17" s="8">
        <v>10</v>
      </c>
      <c r="B17" s="76" t="s">
        <v>58</v>
      </c>
      <c r="C17" s="76" t="s">
        <v>59</v>
      </c>
      <c r="D17" s="76" t="s">
        <v>675</v>
      </c>
      <c r="E17" s="77">
        <v>6</v>
      </c>
      <c r="F17" s="70"/>
    </row>
    <row r="18" spans="1:6" ht="15.75" customHeight="1">
      <c r="A18" s="8">
        <v>11</v>
      </c>
      <c r="B18" s="76" t="s">
        <v>58</v>
      </c>
      <c r="C18" s="76" t="s">
        <v>60</v>
      </c>
      <c r="D18" s="76" t="s">
        <v>676</v>
      </c>
      <c r="E18" s="77">
        <v>9</v>
      </c>
      <c r="F18" s="70"/>
    </row>
    <row r="19" spans="1:6" ht="15.75" customHeight="1">
      <c r="A19" s="8">
        <v>12</v>
      </c>
      <c r="B19" s="76" t="s">
        <v>58</v>
      </c>
      <c r="C19" s="76" t="s">
        <v>60</v>
      </c>
      <c r="D19" s="76" t="s">
        <v>676</v>
      </c>
      <c r="E19" s="77">
        <v>2</v>
      </c>
      <c r="F19" s="70"/>
    </row>
    <row r="20" spans="1:6" ht="15.75" customHeight="1">
      <c r="A20" s="8">
        <v>13</v>
      </c>
      <c r="B20" s="76" t="s">
        <v>58</v>
      </c>
      <c r="C20" s="76" t="s">
        <v>60</v>
      </c>
      <c r="D20" s="76" t="s">
        <v>676</v>
      </c>
      <c r="E20" s="77">
        <v>1</v>
      </c>
      <c r="F20" s="70"/>
    </row>
    <row r="21" spans="1:6" ht="15.75" customHeight="1">
      <c r="A21" s="8">
        <v>14</v>
      </c>
      <c r="B21" s="76" t="s">
        <v>58</v>
      </c>
      <c r="C21" s="76" t="s">
        <v>60</v>
      </c>
      <c r="D21" s="76" t="s">
        <v>676</v>
      </c>
      <c r="E21" s="77">
        <v>1</v>
      </c>
      <c r="F21" s="70"/>
    </row>
    <row r="22" spans="1:6" ht="15.75" customHeight="1">
      <c r="A22" s="8">
        <v>15</v>
      </c>
      <c r="B22" s="76" t="s">
        <v>58</v>
      </c>
      <c r="C22" s="76" t="s">
        <v>61</v>
      </c>
      <c r="D22" s="76" t="s">
        <v>675</v>
      </c>
      <c r="E22" s="77">
        <v>1</v>
      </c>
      <c r="F22" s="70"/>
    </row>
    <row r="23" spans="1:6" ht="15.75" customHeight="1">
      <c r="A23" s="8">
        <v>16</v>
      </c>
      <c r="B23" s="76" t="s">
        <v>58</v>
      </c>
      <c r="C23" s="76" t="s">
        <v>62</v>
      </c>
      <c r="D23" s="76" t="s">
        <v>51</v>
      </c>
      <c r="E23" s="77">
        <v>47.6</v>
      </c>
      <c r="F23" s="70"/>
    </row>
    <row r="24" spans="1:6" ht="15.75" customHeight="1">
      <c r="A24" s="8">
        <v>17</v>
      </c>
      <c r="B24" s="76" t="s">
        <v>63</v>
      </c>
      <c r="C24" s="76" t="s">
        <v>64</v>
      </c>
      <c r="D24" s="76" t="s">
        <v>677</v>
      </c>
      <c r="E24" s="77">
        <v>3</v>
      </c>
      <c r="F24" s="70"/>
    </row>
    <row r="25" spans="1:6" ht="15.75" customHeight="1">
      <c r="A25" s="8">
        <v>18</v>
      </c>
      <c r="B25" s="76" t="s">
        <v>65</v>
      </c>
      <c r="C25" s="76" t="s">
        <v>66</v>
      </c>
      <c r="D25" s="76" t="s">
        <v>51</v>
      </c>
      <c r="E25" s="77">
        <v>27.723800000000001</v>
      </c>
      <c r="F25" s="70"/>
    </row>
    <row r="26" spans="1:6" ht="15.75" customHeight="1">
      <c r="A26" s="8">
        <v>19</v>
      </c>
      <c r="B26" s="76" t="s">
        <v>65</v>
      </c>
      <c r="C26" s="76" t="s">
        <v>66</v>
      </c>
      <c r="D26" s="76" t="s">
        <v>51</v>
      </c>
      <c r="E26" s="77">
        <v>5</v>
      </c>
      <c r="F26" s="70"/>
    </row>
    <row r="27" spans="1:6" ht="15.75" customHeight="1">
      <c r="A27" s="8">
        <v>20</v>
      </c>
      <c r="B27" s="76" t="s">
        <v>67</v>
      </c>
      <c r="C27" s="76" t="s">
        <v>68</v>
      </c>
      <c r="D27" s="76" t="s">
        <v>22</v>
      </c>
      <c r="E27" s="77">
        <v>2</v>
      </c>
      <c r="F27" s="70"/>
    </row>
    <row r="28" spans="1:6" ht="15.75" customHeight="1">
      <c r="A28" s="8">
        <v>21</v>
      </c>
      <c r="B28" s="76" t="s">
        <v>67</v>
      </c>
      <c r="C28" s="76" t="s">
        <v>68</v>
      </c>
      <c r="D28" s="76" t="s">
        <v>22</v>
      </c>
      <c r="E28" s="77">
        <v>10</v>
      </c>
      <c r="F28" s="70"/>
    </row>
    <row r="29" spans="1:6" ht="15.75" customHeight="1">
      <c r="A29" s="8">
        <v>22</v>
      </c>
      <c r="B29" s="76" t="s">
        <v>69</v>
      </c>
      <c r="C29" s="76" t="s">
        <v>70</v>
      </c>
      <c r="D29" s="76" t="s">
        <v>51</v>
      </c>
      <c r="E29" s="77">
        <v>149.68340000000001</v>
      </c>
      <c r="F29" s="70"/>
    </row>
    <row r="30" spans="1:6" ht="15.75" customHeight="1">
      <c r="A30" s="8">
        <v>23</v>
      </c>
      <c r="B30" s="76" t="s">
        <v>69</v>
      </c>
      <c r="C30" s="76" t="s">
        <v>70</v>
      </c>
      <c r="D30" s="76" t="s">
        <v>51</v>
      </c>
      <c r="E30" s="77">
        <v>13</v>
      </c>
      <c r="F30" s="70"/>
    </row>
    <row r="31" spans="1:6" ht="15.75" customHeight="1">
      <c r="A31" s="8">
        <v>24</v>
      </c>
      <c r="B31" s="76" t="s">
        <v>69</v>
      </c>
      <c r="C31" s="76" t="s">
        <v>71</v>
      </c>
      <c r="D31" s="76" t="s">
        <v>51</v>
      </c>
      <c r="E31" s="77">
        <v>85.36</v>
      </c>
      <c r="F31" s="70"/>
    </row>
    <row r="32" spans="1:6" ht="15.75" customHeight="1">
      <c r="A32" s="8">
        <v>25</v>
      </c>
      <c r="B32" s="76" t="s">
        <v>69</v>
      </c>
      <c r="C32" s="76" t="s">
        <v>71</v>
      </c>
      <c r="D32" s="76" t="s">
        <v>51</v>
      </c>
      <c r="E32" s="77">
        <v>32</v>
      </c>
      <c r="F32" s="70"/>
    </row>
    <row r="33" spans="1:6" ht="15.75" customHeight="1">
      <c r="A33" s="8">
        <v>26</v>
      </c>
      <c r="B33" s="76" t="s">
        <v>72</v>
      </c>
      <c r="C33" s="76" t="s">
        <v>73</v>
      </c>
      <c r="D33" s="76" t="s">
        <v>51</v>
      </c>
      <c r="E33" s="77">
        <v>57.5976</v>
      </c>
      <c r="F33" s="70"/>
    </row>
    <row r="34" spans="1:6" ht="15.75" customHeight="1">
      <c r="A34" s="8">
        <v>27</v>
      </c>
      <c r="B34" s="76" t="s">
        <v>72</v>
      </c>
      <c r="C34" s="76" t="s">
        <v>73</v>
      </c>
      <c r="D34" s="76" t="s">
        <v>51</v>
      </c>
      <c r="E34" s="77">
        <v>21.4024</v>
      </c>
      <c r="F34" s="70"/>
    </row>
    <row r="35" spans="1:6" ht="15.75" customHeight="1">
      <c r="A35" s="8">
        <v>28</v>
      </c>
      <c r="B35" s="76" t="s">
        <v>74</v>
      </c>
      <c r="C35" s="76" t="s">
        <v>75</v>
      </c>
      <c r="D35" s="76" t="s">
        <v>51</v>
      </c>
      <c r="E35" s="77">
        <v>22</v>
      </c>
      <c r="F35" s="70"/>
    </row>
    <row r="36" spans="1:6" ht="15.75" customHeight="1">
      <c r="A36" s="8">
        <v>29</v>
      </c>
      <c r="B36" s="76" t="s">
        <v>72</v>
      </c>
      <c r="C36" s="76" t="s">
        <v>76</v>
      </c>
      <c r="D36" s="76" t="s">
        <v>51</v>
      </c>
      <c r="E36" s="77">
        <v>15.43</v>
      </c>
      <c r="F36" s="70"/>
    </row>
    <row r="37" spans="1:6" ht="15.75" customHeight="1">
      <c r="A37" s="8">
        <v>30</v>
      </c>
      <c r="B37" s="76" t="s">
        <v>72</v>
      </c>
      <c r="C37" s="76" t="s">
        <v>76</v>
      </c>
      <c r="D37" s="76" t="s">
        <v>51</v>
      </c>
      <c r="E37" s="77">
        <v>25</v>
      </c>
      <c r="F37" s="70"/>
    </row>
    <row r="38" spans="1:6" ht="15.75" customHeight="1">
      <c r="A38" s="8">
        <v>31</v>
      </c>
      <c r="B38" s="76" t="s">
        <v>72</v>
      </c>
      <c r="C38" s="76" t="s">
        <v>77</v>
      </c>
      <c r="D38" s="76" t="s">
        <v>51</v>
      </c>
      <c r="E38" s="77">
        <v>40.809899999999999</v>
      </c>
      <c r="F38" s="70"/>
    </row>
    <row r="39" spans="1:6" ht="15.75" customHeight="1">
      <c r="A39" s="8">
        <v>32</v>
      </c>
      <c r="B39" s="76" t="s">
        <v>74</v>
      </c>
      <c r="C39" s="76" t="s">
        <v>78</v>
      </c>
      <c r="D39" s="76" t="s">
        <v>51</v>
      </c>
      <c r="E39" s="77">
        <v>8.01</v>
      </c>
      <c r="F39" s="70"/>
    </row>
    <row r="40" spans="1:6" ht="15.75" customHeight="1">
      <c r="A40" s="8">
        <v>33</v>
      </c>
      <c r="B40" s="76" t="s">
        <v>74</v>
      </c>
      <c r="C40" s="76" t="s">
        <v>78</v>
      </c>
      <c r="D40" s="76" t="s">
        <v>51</v>
      </c>
      <c r="E40" s="77">
        <v>39</v>
      </c>
      <c r="F40" s="70"/>
    </row>
    <row r="41" spans="1:6" ht="15.75" customHeight="1">
      <c r="A41" s="8">
        <v>34</v>
      </c>
      <c r="B41" s="76" t="s">
        <v>72</v>
      </c>
      <c r="C41" s="76" t="s">
        <v>79</v>
      </c>
      <c r="D41" s="76" t="s">
        <v>51</v>
      </c>
      <c r="E41" s="77">
        <v>21.8812</v>
      </c>
      <c r="F41" s="70"/>
    </row>
    <row r="42" spans="1:6" ht="15.75" customHeight="1">
      <c r="A42" s="8">
        <v>35</v>
      </c>
      <c r="B42" s="76" t="s">
        <v>72</v>
      </c>
      <c r="C42" s="76" t="s">
        <v>79</v>
      </c>
      <c r="D42" s="76" t="s">
        <v>51</v>
      </c>
      <c r="E42" s="77">
        <v>30</v>
      </c>
      <c r="F42" s="70"/>
    </row>
    <row r="43" spans="1:6" ht="15.75" customHeight="1">
      <c r="A43" s="8">
        <v>36</v>
      </c>
      <c r="B43" s="76" t="s">
        <v>72</v>
      </c>
      <c r="C43" s="76" t="s">
        <v>80</v>
      </c>
      <c r="D43" s="76" t="s">
        <v>51</v>
      </c>
      <c r="E43" s="77">
        <v>74.1464</v>
      </c>
      <c r="F43" s="70"/>
    </row>
    <row r="44" spans="1:6" ht="15.75" customHeight="1">
      <c r="A44" s="8">
        <v>37</v>
      </c>
      <c r="B44" s="76" t="s">
        <v>72</v>
      </c>
      <c r="C44" s="76" t="s">
        <v>80</v>
      </c>
      <c r="D44" s="76" t="s">
        <v>51</v>
      </c>
      <c r="E44" s="77">
        <v>14</v>
      </c>
      <c r="F44" s="70"/>
    </row>
    <row r="45" spans="1:6" ht="26.25" customHeight="1">
      <c r="A45" s="8">
        <v>38</v>
      </c>
      <c r="B45" s="79" t="s">
        <v>81</v>
      </c>
      <c r="C45" s="76" t="s">
        <v>82</v>
      </c>
      <c r="D45" s="76" t="s">
        <v>51</v>
      </c>
      <c r="E45" s="77">
        <v>80.05</v>
      </c>
      <c r="F45" s="70"/>
    </row>
    <row r="46" spans="1:6" ht="15.75" customHeight="1">
      <c r="A46" s="8">
        <v>39</v>
      </c>
      <c r="B46" s="76" t="s">
        <v>83</v>
      </c>
      <c r="C46" s="76" t="s">
        <v>84</v>
      </c>
      <c r="D46" s="76" t="s">
        <v>51</v>
      </c>
      <c r="E46" s="77">
        <v>122.18680000000001</v>
      </c>
      <c r="F46" s="70"/>
    </row>
    <row r="47" spans="1:6" ht="15.75" customHeight="1">
      <c r="A47" s="8">
        <v>40</v>
      </c>
      <c r="B47" s="76" t="s">
        <v>83</v>
      </c>
      <c r="C47" s="76" t="s">
        <v>84</v>
      </c>
      <c r="D47" s="76" t="s">
        <v>51</v>
      </c>
      <c r="E47" s="77">
        <v>275</v>
      </c>
      <c r="F47" s="70"/>
    </row>
    <row r="48" spans="1:6" ht="15.75" customHeight="1">
      <c r="A48" s="8">
        <v>41</v>
      </c>
      <c r="B48" s="76" t="s">
        <v>83</v>
      </c>
      <c r="C48" s="76" t="s">
        <v>84</v>
      </c>
      <c r="D48" s="76" t="s">
        <v>51</v>
      </c>
      <c r="E48" s="77">
        <v>11</v>
      </c>
      <c r="F48" s="70"/>
    </row>
    <row r="49" spans="1:6" ht="15.75" customHeight="1">
      <c r="A49" s="8">
        <v>42</v>
      </c>
      <c r="B49" s="76" t="s">
        <v>72</v>
      </c>
      <c r="C49" s="76" t="s">
        <v>85</v>
      </c>
      <c r="D49" s="76" t="s">
        <v>51</v>
      </c>
      <c r="E49" s="77">
        <v>49</v>
      </c>
      <c r="F49" s="70"/>
    </row>
    <row r="50" spans="1:6" ht="15.75" customHeight="1">
      <c r="A50" s="8">
        <v>43</v>
      </c>
      <c r="B50" s="76" t="s">
        <v>63</v>
      </c>
      <c r="C50" s="76" t="s">
        <v>86</v>
      </c>
      <c r="D50" s="76" t="s">
        <v>51</v>
      </c>
      <c r="E50" s="77">
        <v>14.018000000000001</v>
      </c>
      <c r="F50" s="70"/>
    </row>
    <row r="51" spans="1:6" ht="15.75" customHeight="1">
      <c r="A51" s="8">
        <v>44</v>
      </c>
      <c r="B51" s="76" t="s">
        <v>72</v>
      </c>
      <c r="C51" s="76" t="s">
        <v>87</v>
      </c>
      <c r="D51" s="76" t="s">
        <v>51</v>
      </c>
      <c r="E51" s="77">
        <v>449.95699999999999</v>
      </c>
      <c r="F51" s="70"/>
    </row>
    <row r="52" spans="1:6" ht="15.75" customHeight="1">
      <c r="A52" s="8">
        <v>45</v>
      </c>
      <c r="B52" s="76" t="s">
        <v>72</v>
      </c>
      <c r="C52" s="76" t="s">
        <v>87</v>
      </c>
      <c r="D52" s="76" t="s">
        <v>51</v>
      </c>
      <c r="E52" s="77">
        <v>92.424999999999997</v>
      </c>
      <c r="F52" s="70"/>
    </row>
    <row r="53" spans="1:6" ht="15.75" customHeight="1">
      <c r="A53" s="8">
        <v>46</v>
      </c>
      <c r="B53" s="76" t="s">
        <v>72</v>
      </c>
      <c r="C53" s="76" t="s">
        <v>87</v>
      </c>
      <c r="D53" s="76" t="s">
        <v>51</v>
      </c>
      <c r="E53" s="77">
        <v>168</v>
      </c>
      <c r="F53" s="70"/>
    </row>
    <row r="54" spans="1:6" ht="15.75" customHeight="1">
      <c r="A54" s="8">
        <v>47</v>
      </c>
      <c r="B54" s="76" t="s">
        <v>72</v>
      </c>
      <c r="C54" s="76" t="s">
        <v>87</v>
      </c>
      <c r="D54" s="76" t="s">
        <v>51</v>
      </c>
      <c r="E54" s="77">
        <v>95.45</v>
      </c>
      <c r="F54" s="70"/>
    </row>
    <row r="55" spans="1:6" ht="15.75" customHeight="1">
      <c r="A55" s="8">
        <v>48</v>
      </c>
      <c r="B55" s="76" t="s">
        <v>88</v>
      </c>
      <c r="C55" s="76" t="s">
        <v>89</v>
      </c>
      <c r="D55" s="76" t="s">
        <v>51</v>
      </c>
      <c r="E55" s="77">
        <v>711.72500000000002</v>
      </c>
      <c r="F55" s="70"/>
    </row>
    <row r="56" spans="1:6" ht="15.75" customHeight="1">
      <c r="A56" s="8">
        <v>49</v>
      </c>
      <c r="B56" s="76" t="s">
        <v>90</v>
      </c>
      <c r="C56" s="76" t="s">
        <v>91</v>
      </c>
      <c r="D56" s="76" t="s">
        <v>51</v>
      </c>
      <c r="E56" s="77">
        <v>115</v>
      </c>
      <c r="F56" s="70"/>
    </row>
    <row r="57" spans="1:6" ht="15.75" customHeight="1">
      <c r="A57" s="8">
        <v>50</v>
      </c>
      <c r="B57" s="76" t="s">
        <v>83</v>
      </c>
      <c r="C57" s="76" t="s">
        <v>92</v>
      </c>
      <c r="D57" s="76" t="s">
        <v>51</v>
      </c>
      <c r="E57" s="77">
        <v>648.1377</v>
      </c>
      <c r="F57" s="70"/>
    </row>
    <row r="58" spans="1:6" ht="15.75" customHeight="1">
      <c r="A58" s="8">
        <v>51</v>
      </c>
      <c r="B58" s="76" t="s">
        <v>83</v>
      </c>
      <c r="C58" s="76" t="s">
        <v>92</v>
      </c>
      <c r="D58" s="76" t="s">
        <v>51</v>
      </c>
      <c r="E58" s="77">
        <v>25</v>
      </c>
      <c r="F58" s="70"/>
    </row>
    <row r="59" spans="1:6" ht="15.75" customHeight="1">
      <c r="A59" s="8">
        <v>52</v>
      </c>
      <c r="B59" s="76" t="s">
        <v>83</v>
      </c>
      <c r="C59" s="76" t="s">
        <v>92</v>
      </c>
      <c r="D59" s="76" t="s">
        <v>51</v>
      </c>
      <c r="E59" s="77">
        <v>182</v>
      </c>
      <c r="F59" s="70"/>
    </row>
    <row r="60" spans="1:6" ht="15.75" customHeight="1">
      <c r="A60" s="8">
        <v>53</v>
      </c>
      <c r="B60" s="76" t="s">
        <v>83</v>
      </c>
      <c r="C60" s="76" t="s">
        <v>92</v>
      </c>
      <c r="D60" s="76" t="s">
        <v>51</v>
      </c>
      <c r="E60" s="77">
        <v>70</v>
      </c>
      <c r="F60" s="70"/>
    </row>
    <row r="61" spans="1:6" ht="15.75" customHeight="1">
      <c r="A61" s="8">
        <v>54</v>
      </c>
      <c r="B61" s="76" t="s">
        <v>83</v>
      </c>
      <c r="C61" s="76" t="s">
        <v>92</v>
      </c>
      <c r="D61" s="76" t="s">
        <v>51</v>
      </c>
      <c r="E61" s="77">
        <v>50</v>
      </c>
      <c r="F61" s="70"/>
    </row>
    <row r="62" spans="1:6" ht="15.75" customHeight="1">
      <c r="A62" s="8">
        <v>55</v>
      </c>
      <c r="B62" s="76" t="s">
        <v>83</v>
      </c>
      <c r="C62" s="76" t="s">
        <v>93</v>
      </c>
      <c r="D62" s="76" t="s">
        <v>51</v>
      </c>
      <c r="E62" s="77">
        <v>50</v>
      </c>
      <c r="F62" s="70"/>
    </row>
    <row r="63" spans="1:6" ht="15.75" customHeight="1">
      <c r="A63" s="8">
        <v>56</v>
      </c>
      <c r="B63" s="76" t="s">
        <v>83</v>
      </c>
      <c r="C63" s="76" t="s">
        <v>93</v>
      </c>
      <c r="D63" s="76" t="s">
        <v>51</v>
      </c>
      <c r="E63" s="77">
        <v>49</v>
      </c>
      <c r="F63" s="70"/>
    </row>
    <row r="64" spans="1:6" ht="15.75" customHeight="1">
      <c r="A64" s="8">
        <v>57</v>
      </c>
      <c r="B64" s="76" t="s">
        <v>72</v>
      </c>
      <c r="C64" s="76" t="s">
        <v>94</v>
      </c>
      <c r="D64" s="76" t="s">
        <v>51</v>
      </c>
      <c r="E64" s="77">
        <v>1834.6</v>
      </c>
      <c r="F64" s="70"/>
    </row>
    <row r="65" spans="1:6" ht="15.75" customHeight="1">
      <c r="A65" s="8">
        <v>58</v>
      </c>
      <c r="B65" s="76" t="s">
        <v>72</v>
      </c>
      <c r="C65" s="76" t="s">
        <v>95</v>
      </c>
      <c r="D65" s="76" t="s">
        <v>51</v>
      </c>
      <c r="E65" s="77">
        <v>5078</v>
      </c>
      <c r="F65" s="70"/>
    </row>
    <row r="66" spans="1:6" ht="15.75" customHeight="1">
      <c r="A66" s="8">
        <v>59</v>
      </c>
      <c r="B66" s="76" t="s">
        <v>90</v>
      </c>
      <c r="C66" s="76" t="s">
        <v>96</v>
      </c>
      <c r="D66" s="76" t="s">
        <v>51</v>
      </c>
      <c r="E66" s="77">
        <v>378</v>
      </c>
      <c r="F66" s="70"/>
    </row>
    <row r="67" spans="1:6" ht="15.75" customHeight="1">
      <c r="A67" s="8">
        <v>60</v>
      </c>
      <c r="B67" s="76" t="s">
        <v>72</v>
      </c>
      <c r="C67" s="76" t="s">
        <v>97</v>
      </c>
      <c r="D67" s="76" t="s">
        <v>51</v>
      </c>
      <c r="E67" s="77">
        <v>202.9873</v>
      </c>
      <c r="F67" s="70"/>
    </row>
    <row r="68" spans="1:6" ht="15.75" customHeight="1">
      <c r="A68" s="8">
        <v>61</v>
      </c>
      <c r="B68" s="76" t="s">
        <v>72</v>
      </c>
      <c r="C68" s="76" t="s">
        <v>97</v>
      </c>
      <c r="D68" s="76" t="s">
        <v>51</v>
      </c>
      <c r="E68" s="77">
        <v>202</v>
      </c>
      <c r="F68" s="70"/>
    </row>
    <row r="69" spans="1:6" ht="15.75" customHeight="1">
      <c r="A69" s="8">
        <v>62</v>
      </c>
      <c r="B69" s="76" t="s">
        <v>72</v>
      </c>
      <c r="C69" s="76" t="s">
        <v>98</v>
      </c>
      <c r="D69" s="76" t="s">
        <v>51</v>
      </c>
      <c r="E69" s="77">
        <v>345</v>
      </c>
      <c r="F69" s="70"/>
    </row>
    <row r="70" spans="1:6" ht="15.75" customHeight="1">
      <c r="A70" s="8">
        <v>63</v>
      </c>
      <c r="B70" s="76" t="s">
        <v>72</v>
      </c>
      <c r="C70" s="76" t="s">
        <v>99</v>
      </c>
      <c r="D70" s="76" t="s">
        <v>51</v>
      </c>
      <c r="E70" s="77">
        <v>2632</v>
      </c>
      <c r="F70" s="70"/>
    </row>
    <row r="71" spans="1:6" ht="15.75" customHeight="1">
      <c r="A71" s="8">
        <v>64</v>
      </c>
      <c r="B71" s="76" t="s">
        <v>72</v>
      </c>
      <c r="C71" s="76" t="s">
        <v>100</v>
      </c>
      <c r="D71" s="76" t="s">
        <v>51</v>
      </c>
      <c r="E71" s="77">
        <v>880</v>
      </c>
      <c r="F71" s="70"/>
    </row>
    <row r="72" spans="1:6" ht="15.75" customHeight="1">
      <c r="A72" s="8">
        <v>65</v>
      </c>
      <c r="B72" s="76" t="s">
        <v>72</v>
      </c>
      <c r="C72" s="76" t="s">
        <v>100</v>
      </c>
      <c r="D72" s="76" t="s">
        <v>51</v>
      </c>
      <c r="E72" s="77">
        <v>440</v>
      </c>
      <c r="F72" s="70"/>
    </row>
    <row r="73" spans="1:6" ht="15.75" customHeight="1">
      <c r="A73" s="8">
        <v>66</v>
      </c>
      <c r="B73" s="76" t="s">
        <v>72</v>
      </c>
      <c r="C73" s="76" t="s">
        <v>100</v>
      </c>
      <c r="D73" s="76" t="s">
        <v>51</v>
      </c>
      <c r="E73" s="77">
        <v>440</v>
      </c>
      <c r="F73" s="70"/>
    </row>
    <row r="74" spans="1:6" ht="15.75" customHeight="1">
      <c r="A74" s="8">
        <v>67</v>
      </c>
      <c r="B74" s="76" t="s">
        <v>101</v>
      </c>
      <c r="C74" s="76" t="s">
        <v>102</v>
      </c>
      <c r="D74" s="76" t="s">
        <v>51</v>
      </c>
      <c r="E74" s="77">
        <v>71.48</v>
      </c>
      <c r="F74" s="70"/>
    </row>
    <row r="75" spans="1:6" ht="15.75" customHeight="1">
      <c r="A75" s="8">
        <v>68</v>
      </c>
      <c r="B75" s="76" t="s">
        <v>103</v>
      </c>
      <c r="C75" s="76" t="s">
        <v>104</v>
      </c>
      <c r="D75" s="76" t="s">
        <v>51</v>
      </c>
      <c r="E75" s="77">
        <v>240</v>
      </c>
      <c r="F75" s="70"/>
    </row>
    <row r="76" spans="1:6" ht="15.75" customHeight="1">
      <c r="A76" s="8">
        <v>69</v>
      </c>
      <c r="B76" s="76" t="s">
        <v>105</v>
      </c>
      <c r="C76" s="76" t="s">
        <v>106</v>
      </c>
      <c r="D76" s="76" t="s">
        <v>51</v>
      </c>
      <c r="E76" s="77">
        <v>3.5013000000000001</v>
      </c>
      <c r="F76" s="70"/>
    </row>
    <row r="77" spans="1:6" ht="15.75" customHeight="1">
      <c r="A77" s="8">
        <v>70</v>
      </c>
      <c r="B77" s="76" t="s">
        <v>105</v>
      </c>
      <c r="C77" s="76" t="s">
        <v>106</v>
      </c>
      <c r="D77" s="76" t="s">
        <v>51</v>
      </c>
      <c r="E77" s="77">
        <v>1</v>
      </c>
      <c r="F77" s="70"/>
    </row>
    <row r="78" spans="1:6" ht="15.75" customHeight="1">
      <c r="A78" s="8">
        <v>71</v>
      </c>
      <c r="B78" s="76" t="s">
        <v>105</v>
      </c>
      <c r="C78" s="76" t="s">
        <v>106</v>
      </c>
      <c r="D78" s="76" t="s">
        <v>51</v>
      </c>
      <c r="E78" s="77">
        <v>5.5</v>
      </c>
      <c r="F78" s="70"/>
    </row>
    <row r="79" spans="1:6" ht="15.75" customHeight="1">
      <c r="A79" s="8">
        <v>72</v>
      </c>
      <c r="B79" s="76" t="s">
        <v>107</v>
      </c>
      <c r="C79" s="76" t="s">
        <v>108</v>
      </c>
      <c r="D79" s="76" t="s">
        <v>51</v>
      </c>
      <c r="E79" s="77">
        <v>87.861599999999996</v>
      </c>
      <c r="F79" s="70"/>
    </row>
    <row r="80" spans="1:6" ht="15.75" customHeight="1">
      <c r="A80" s="8">
        <v>73</v>
      </c>
      <c r="B80" s="76" t="s">
        <v>107</v>
      </c>
      <c r="C80" s="76" t="s">
        <v>108</v>
      </c>
      <c r="D80" s="76" t="s">
        <v>51</v>
      </c>
      <c r="E80" s="77">
        <v>34</v>
      </c>
      <c r="F80" s="70"/>
    </row>
    <row r="81" spans="1:6" ht="15.75" customHeight="1">
      <c r="A81" s="8">
        <v>74</v>
      </c>
      <c r="B81" s="76" t="s">
        <v>58</v>
      </c>
      <c r="C81" s="76" t="s">
        <v>109</v>
      </c>
      <c r="D81" s="76" t="s">
        <v>51</v>
      </c>
      <c r="E81" s="77">
        <v>10</v>
      </c>
      <c r="F81" s="70"/>
    </row>
    <row r="82" spans="1:6" ht="15.75" customHeight="1">
      <c r="A82" s="8">
        <v>75</v>
      </c>
      <c r="B82" s="76" t="s">
        <v>58</v>
      </c>
      <c r="C82" s="76" t="s">
        <v>109</v>
      </c>
      <c r="D82" s="76" t="s">
        <v>51</v>
      </c>
      <c r="E82" s="77">
        <v>2</v>
      </c>
      <c r="F82" s="70"/>
    </row>
    <row r="83" spans="1:6" ht="15.75" customHeight="1">
      <c r="A83" s="8">
        <v>76</v>
      </c>
      <c r="B83" s="76" t="s">
        <v>107</v>
      </c>
      <c r="C83" s="76" t="s">
        <v>110</v>
      </c>
      <c r="D83" s="76" t="s">
        <v>51</v>
      </c>
      <c r="E83" s="77">
        <v>0.45419999999999999</v>
      </c>
      <c r="F83" s="70"/>
    </row>
    <row r="84" spans="1:6" ht="15.75" customHeight="1">
      <c r="A84" s="8">
        <v>77</v>
      </c>
      <c r="B84" s="76" t="s">
        <v>107</v>
      </c>
      <c r="C84" s="76" t="s">
        <v>110</v>
      </c>
      <c r="D84" s="76" t="s">
        <v>51</v>
      </c>
      <c r="E84" s="77">
        <v>70.772900000000007</v>
      </c>
      <c r="F84" s="70"/>
    </row>
    <row r="85" spans="1:6" ht="15.75" customHeight="1">
      <c r="A85" s="8">
        <v>78</v>
      </c>
      <c r="B85" s="76" t="s">
        <v>58</v>
      </c>
      <c r="C85" s="76" t="s">
        <v>111</v>
      </c>
      <c r="D85" s="76" t="s">
        <v>51</v>
      </c>
      <c r="E85" s="77">
        <v>5.41</v>
      </c>
      <c r="F85" s="70"/>
    </row>
    <row r="86" spans="1:6" ht="15.75" customHeight="1">
      <c r="A86" s="8">
        <v>79</v>
      </c>
      <c r="B86" s="76" t="s">
        <v>58</v>
      </c>
      <c r="C86" s="76" t="s">
        <v>112</v>
      </c>
      <c r="D86" s="76" t="s">
        <v>51</v>
      </c>
      <c r="E86" s="77">
        <v>5</v>
      </c>
      <c r="F86" s="70"/>
    </row>
    <row r="87" spans="1:6" ht="15.75" customHeight="1">
      <c r="A87" s="8">
        <v>80</v>
      </c>
      <c r="B87" s="76" t="s">
        <v>107</v>
      </c>
      <c r="C87" s="76" t="s">
        <v>113</v>
      </c>
      <c r="D87" s="76" t="s">
        <v>51</v>
      </c>
      <c r="E87" s="77">
        <v>124.4008</v>
      </c>
      <c r="F87" s="70"/>
    </row>
    <row r="88" spans="1:6" ht="15.75" customHeight="1">
      <c r="A88" s="8">
        <v>81</v>
      </c>
      <c r="B88" s="76" t="s">
        <v>107</v>
      </c>
      <c r="C88" s="76" t="s">
        <v>113</v>
      </c>
      <c r="D88" s="76" t="s">
        <v>51</v>
      </c>
      <c r="E88" s="77">
        <v>116</v>
      </c>
      <c r="F88" s="70"/>
    </row>
    <row r="89" spans="1:6" ht="15.75" customHeight="1">
      <c r="A89" s="8">
        <v>82</v>
      </c>
      <c r="B89" s="76" t="s">
        <v>107</v>
      </c>
      <c r="C89" s="76" t="s">
        <v>113</v>
      </c>
      <c r="D89" s="76" t="s">
        <v>51</v>
      </c>
      <c r="E89" s="77">
        <v>71.688199999999995</v>
      </c>
      <c r="F89" s="70"/>
    </row>
    <row r="90" spans="1:6" ht="15.75" customHeight="1">
      <c r="A90" s="8">
        <v>83</v>
      </c>
      <c r="B90" s="76" t="s">
        <v>107</v>
      </c>
      <c r="C90" s="76" t="s">
        <v>113</v>
      </c>
      <c r="D90" s="76" t="s">
        <v>51</v>
      </c>
      <c r="E90" s="77">
        <v>25</v>
      </c>
      <c r="F90" s="70"/>
    </row>
    <row r="91" spans="1:6" ht="15.75" customHeight="1">
      <c r="A91" s="8">
        <v>84</v>
      </c>
      <c r="B91" s="76" t="s">
        <v>107</v>
      </c>
      <c r="C91" s="76" t="s">
        <v>113</v>
      </c>
      <c r="D91" s="76" t="s">
        <v>51</v>
      </c>
      <c r="E91" s="77">
        <v>19</v>
      </c>
      <c r="F91" s="70"/>
    </row>
    <row r="92" spans="1:6" ht="15.75" customHeight="1">
      <c r="A92" s="8">
        <v>85</v>
      </c>
      <c r="B92" s="76" t="s">
        <v>114</v>
      </c>
      <c r="C92" s="76" t="s">
        <v>115</v>
      </c>
      <c r="D92" s="76" t="s">
        <v>51</v>
      </c>
      <c r="E92" s="77">
        <v>599.93610000000001</v>
      </c>
      <c r="F92" s="70"/>
    </row>
    <row r="93" spans="1:6" ht="15.75" customHeight="1">
      <c r="A93" s="8">
        <v>86</v>
      </c>
      <c r="B93" s="76" t="s">
        <v>116</v>
      </c>
      <c r="C93" s="76" t="s">
        <v>117</v>
      </c>
      <c r="D93" s="76" t="s">
        <v>51</v>
      </c>
      <c r="E93" s="77">
        <v>1084.4724000000001</v>
      </c>
      <c r="F93" s="70"/>
    </row>
    <row r="94" spans="1:6" ht="15.75" customHeight="1">
      <c r="A94" s="8">
        <v>87</v>
      </c>
      <c r="B94" s="76" t="s">
        <v>116</v>
      </c>
      <c r="C94" s="76" t="s">
        <v>117</v>
      </c>
      <c r="D94" s="76" t="s">
        <v>51</v>
      </c>
      <c r="E94" s="77">
        <v>67</v>
      </c>
      <c r="F94" s="70"/>
    </row>
    <row r="95" spans="1:6" ht="15.75" customHeight="1">
      <c r="A95" s="8">
        <v>88</v>
      </c>
      <c r="B95" s="76" t="s">
        <v>116</v>
      </c>
      <c r="C95" s="76" t="s">
        <v>117</v>
      </c>
      <c r="D95" s="76" t="s">
        <v>51</v>
      </c>
      <c r="E95" s="77">
        <v>49</v>
      </c>
      <c r="F95" s="70"/>
    </row>
    <row r="96" spans="1:6" ht="15.75" customHeight="1">
      <c r="A96" s="8">
        <v>89</v>
      </c>
      <c r="B96" s="76" t="s">
        <v>116</v>
      </c>
      <c r="C96" s="76" t="s">
        <v>117</v>
      </c>
      <c r="D96" s="76" t="s">
        <v>51</v>
      </c>
      <c r="E96" s="77">
        <v>36</v>
      </c>
      <c r="F96" s="70"/>
    </row>
    <row r="97" spans="1:6" ht="15.75" customHeight="1">
      <c r="A97" s="8">
        <v>90</v>
      </c>
      <c r="B97" s="76" t="s">
        <v>107</v>
      </c>
      <c r="C97" s="76" t="s">
        <v>118</v>
      </c>
      <c r="D97" s="76" t="s">
        <v>51</v>
      </c>
      <c r="E97" s="77">
        <v>408.23329999999999</v>
      </c>
      <c r="F97" s="70"/>
    </row>
    <row r="98" spans="1:6" ht="15.75" customHeight="1">
      <c r="A98" s="8">
        <v>91</v>
      </c>
      <c r="B98" s="76" t="s">
        <v>107</v>
      </c>
      <c r="C98" s="76" t="s">
        <v>118</v>
      </c>
      <c r="D98" s="76" t="s">
        <v>51</v>
      </c>
      <c r="E98" s="77">
        <v>305</v>
      </c>
      <c r="F98" s="70"/>
    </row>
    <row r="99" spans="1:6" ht="15.75" customHeight="1">
      <c r="A99" s="8">
        <v>92</v>
      </c>
      <c r="B99" s="76" t="s">
        <v>119</v>
      </c>
      <c r="C99" s="76" t="s">
        <v>120</v>
      </c>
      <c r="D99" s="76" t="s">
        <v>51</v>
      </c>
      <c r="E99" s="77">
        <v>710.24</v>
      </c>
      <c r="F99" s="70"/>
    </row>
    <row r="100" spans="1:6" ht="15.75" customHeight="1">
      <c r="A100" s="8">
        <v>93</v>
      </c>
      <c r="B100" s="76" t="s">
        <v>119</v>
      </c>
      <c r="C100" s="76" t="s">
        <v>120</v>
      </c>
      <c r="D100" s="76" t="s">
        <v>51</v>
      </c>
      <c r="E100" s="77">
        <v>131</v>
      </c>
      <c r="F100" s="70"/>
    </row>
    <row r="101" spans="1:6" ht="15.75" customHeight="1">
      <c r="A101" s="8">
        <v>94</v>
      </c>
      <c r="B101" s="76" t="s">
        <v>107</v>
      </c>
      <c r="C101" s="76" t="s">
        <v>121</v>
      </c>
      <c r="D101" s="76" t="s">
        <v>51</v>
      </c>
      <c r="E101" s="77">
        <v>643.96</v>
      </c>
      <c r="F101" s="70"/>
    </row>
    <row r="102" spans="1:6" ht="15.75" customHeight="1">
      <c r="A102" s="8">
        <v>95</v>
      </c>
      <c r="B102" s="76" t="s">
        <v>107</v>
      </c>
      <c r="C102" s="76" t="s">
        <v>121</v>
      </c>
      <c r="D102" s="76" t="s">
        <v>51</v>
      </c>
      <c r="E102" s="77">
        <v>1283</v>
      </c>
      <c r="F102" s="70"/>
    </row>
    <row r="103" spans="1:6" ht="15.75" customHeight="1">
      <c r="A103" s="8">
        <v>96</v>
      </c>
      <c r="B103" s="76" t="s">
        <v>107</v>
      </c>
      <c r="C103" s="76" t="s">
        <v>121</v>
      </c>
      <c r="D103" s="76" t="s">
        <v>51</v>
      </c>
      <c r="E103" s="77">
        <v>215</v>
      </c>
      <c r="F103" s="70"/>
    </row>
    <row r="104" spans="1:6" ht="15.75" customHeight="1">
      <c r="A104" s="8">
        <v>97</v>
      </c>
      <c r="B104" s="76" t="s">
        <v>58</v>
      </c>
      <c r="C104" s="76" t="s">
        <v>122</v>
      </c>
      <c r="D104" s="76" t="s">
        <v>51</v>
      </c>
      <c r="E104" s="77">
        <v>7.8</v>
      </c>
      <c r="F104" s="70"/>
    </row>
    <row r="105" spans="1:6" ht="15.75" customHeight="1">
      <c r="A105" s="8">
        <v>98</v>
      </c>
      <c r="B105" s="76" t="s">
        <v>114</v>
      </c>
      <c r="C105" s="76" t="s">
        <v>123</v>
      </c>
      <c r="D105" s="76" t="s">
        <v>51</v>
      </c>
      <c r="E105" s="77">
        <v>341.95</v>
      </c>
      <c r="F105" s="70"/>
    </row>
    <row r="106" spans="1:6" ht="15.75" customHeight="1">
      <c r="A106" s="8">
        <v>99</v>
      </c>
      <c r="B106" s="76" t="s">
        <v>114</v>
      </c>
      <c r="C106" s="76" t="s">
        <v>123</v>
      </c>
      <c r="D106" s="76" t="s">
        <v>51</v>
      </c>
      <c r="E106" s="77">
        <v>12.7364</v>
      </c>
      <c r="F106" s="70"/>
    </row>
    <row r="107" spans="1:6" ht="15.75" customHeight="1">
      <c r="A107" s="8">
        <v>100</v>
      </c>
      <c r="B107" s="76" t="s">
        <v>119</v>
      </c>
      <c r="C107" s="76" t="s">
        <v>124</v>
      </c>
      <c r="D107" s="76" t="s">
        <v>51</v>
      </c>
      <c r="E107" s="77">
        <v>89.965400000000002</v>
      </c>
      <c r="F107" s="70"/>
    </row>
    <row r="108" spans="1:6" ht="15.75" customHeight="1">
      <c r="A108" s="8">
        <v>101</v>
      </c>
      <c r="B108" s="76" t="s">
        <v>119</v>
      </c>
      <c r="C108" s="76" t="s">
        <v>124</v>
      </c>
      <c r="D108" s="76" t="s">
        <v>51</v>
      </c>
      <c r="E108" s="77">
        <v>4</v>
      </c>
      <c r="F108" s="70"/>
    </row>
    <row r="109" spans="1:6" ht="15.75" customHeight="1">
      <c r="A109" s="8">
        <v>102</v>
      </c>
      <c r="B109" s="76" t="s">
        <v>107</v>
      </c>
      <c r="C109" s="76" t="s">
        <v>125</v>
      </c>
      <c r="D109" s="76" t="s">
        <v>51</v>
      </c>
      <c r="E109" s="77">
        <v>1018.97</v>
      </c>
      <c r="F109" s="70"/>
    </row>
    <row r="110" spans="1:6" ht="15.75" customHeight="1">
      <c r="A110" s="8">
        <v>103</v>
      </c>
      <c r="B110" s="76" t="s">
        <v>107</v>
      </c>
      <c r="C110" s="76" t="s">
        <v>125</v>
      </c>
      <c r="D110" s="76" t="s">
        <v>51</v>
      </c>
      <c r="E110" s="77">
        <v>146</v>
      </c>
      <c r="F110" s="70"/>
    </row>
    <row r="111" spans="1:6" ht="15.75" customHeight="1">
      <c r="A111" s="8">
        <v>104</v>
      </c>
      <c r="B111" s="76" t="s">
        <v>107</v>
      </c>
      <c r="C111" s="76" t="s">
        <v>125</v>
      </c>
      <c r="D111" s="76" t="s">
        <v>51</v>
      </c>
      <c r="E111" s="77">
        <v>1358</v>
      </c>
      <c r="F111" s="70"/>
    </row>
    <row r="112" spans="1:6" ht="15.75" customHeight="1">
      <c r="A112" s="8">
        <v>105</v>
      </c>
      <c r="B112" s="76" t="s">
        <v>107</v>
      </c>
      <c r="C112" s="76" t="s">
        <v>125</v>
      </c>
      <c r="D112" s="76" t="s">
        <v>51</v>
      </c>
      <c r="E112" s="77">
        <v>903</v>
      </c>
      <c r="F112" s="70"/>
    </row>
    <row r="113" spans="1:6" ht="15.75" customHeight="1">
      <c r="A113" s="8">
        <v>106</v>
      </c>
      <c r="B113" s="76" t="s">
        <v>58</v>
      </c>
      <c r="C113" s="76" t="s">
        <v>126</v>
      </c>
      <c r="D113" s="76" t="s">
        <v>51</v>
      </c>
      <c r="E113" s="77">
        <v>86.802899999999994</v>
      </c>
      <c r="F113" s="70"/>
    </row>
    <row r="114" spans="1:6" ht="15.75" customHeight="1">
      <c r="A114" s="8">
        <v>107</v>
      </c>
      <c r="B114" s="76" t="s">
        <v>58</v>
      </c>
      <c r="C114" s="76" t="s">
        <v>126</v>
      </c>
      <c r="D114" s="76" t="s">
        <v>51</v>
      </c>
      <c r="E114" s="77">
        <v>13</v>
      </c>
      <c r="F114" s="70"/>
    </row>
    <row r="115" spans="1:6" ht="15.75" customHeight="1">
      <c r="A115" s="8">
        <v>108</v>
      </c>
      <c r="B115" s="76" t="s">
        <v>56</v>
      </c>
      <c r="C115" s="76" t="s">
        <v>127</v>
      </c>
      <c r="D115" s="76" t="s">
        <v>51</v>
      </c>
      <c r="E115" s="77">
        <v>99</v>
      </c>
      <c r="F115" s="70"/>
    </row>
    <row r="116" spans="1:6" ht="15.75" customHeight="1">
      <c r="A116" s="8">
        <v>109</v>
      </c>
      <c r="B116" s="76" t="s">
        <v>107</v>
      </c>
      <c r="C116" s="76" t="s">
        <v>128</v>
      </c>
      <c r="D116" s="76" t="s">
        <v>51</v>
      </c>
      <c r="E116" s="77">
        <v>2415.17</v>
      </c>
      <c r="F116" s="70"/>
    </row>
    <row r="117" spans="1:6" ht="15.75" customHeight="1">
      <c r="A117" s="8">
        <v>110</v>
      </c>
      <c r="B117" s="76" t="s">
        <v>107</v>
      </c>
      <c r="C117" s="76" t="s">
        <v>128</v>
      </c>
      <c r="D117" s="76" t="s">
        <v>51</v>
      </c>
      <c r="E117" s="77">
        <v>199</v>
      </c>
      <c r="F117" s="70"/>
    </row>
    <row r="118" spans="1:6" ht="15.75" customHeight="1">
      <c r="A118" s="8">
        <v>111</v>
      </c>
      <c r="B118" s="76" t="s">
        <v>107</v>
      </c>
      <c r="C118" s="76" t="s">
        <v>128</v>
      </c>
      <c r="D118" s="76" t="s">
        <v>51</v>
      </c>
      <c r="E118" s="77">
        <v>472</v>
      </c>
      <c r="F118" s="70"/>
    </row>
    <row r="119" spans="1:6" ht="15.75" customHeight="1">
      <c r="A119" s="8">
        <v>112</v>
      </c>
      <c r="B119" s="76" t="s">
        <v>107</v>
      </c>
      <c r="C119" s="76" t="s">
        <v>128</v>
      </c>
      <c r="D119" s="76" t="s">
        <v>51</v>
      </c>
      <c r="E119" s="77">
        <v>577</v>
      </c>
      <c r="F119" s="70"/>
    </row>
    <row r="120" spans="1:6" ht="15.75" customHeight="1">
      <c r="A120" s="8">
        <v>113</v>
      </c>
      <c r="B120" s="76" t="s">
        <v>58</v>
      </c>
      <c r="C120" s="76" t="s">
        <v>129</v>
      </c>
      <c r="D120" s="76" t="s">
        <v>51</v>
      </c>
      <c r="E120" s="77">
        <v>73.145200000000003</v>
      </c>
      <c r="F120" s="70"/>
    </row>
    <row r="121" spans="1:6" ht="15.75" customHeight="1">
      <c r="A121" s="8">
        <v>114</v>
      </c>
      <c r="B121" s="76" t="s">
        <v>58</v>
      </c>
      <c r="C121" s="76" t="s">
        <v>129</v>
      </c>
      <c r="D121" s="76" t="s">
        <v>51</v>
      </c>
      <c r="E121" s="77">
        <v>6</v>
      </c>
      <c r="F121" s="70"/>
    </row>
    <row r="122" spans="1:6" ht="15.75" customHeight="1">
      <c r="A122" s="8">
        <v>115</v>
      </c>
      <c r="B122" s="76" t="s">
        <v>58</v>
      </c>
      <c r="C122" s="76" t="s">
        <v>129</v>
      </c>
      <c r="D122" s="76" t="s">
        <v>51</v>
      </c>
      <c r="E122" s="77">
        <v>3</v>
      </c>
      <c r="F122" s="70"/>
    </row>
    <row r="123" spans="1:6" ht="15.75" customHeight="1">
      <c r="A123" s="8">
        <v>116</v>
      </c>
      <c r="B123" s="76" t="s">
        <v>107</v>
      </c>
      <c r="C123" s="76" t="s">
        <v>130</v>
      </c>
      <c r="D123" s="76" t="s">
        <v>51</v>
      </c>
      <c r="E123" s="77">
        <v>603.82820000000004</v>
      </c>
      <c r="F123" s="70"/>
    </row>
    <row r="124" spans="1:6" ht="15.75" customHeight="1">
      <c r="A124" s="8">
        <v>117</v>
      </c>
      <c r="B124" s="76" t="s">
        <v>107</v>
      </c>
      <c r="C124" s="76" t="s">
        <v>130</v>
      </c>
      <c r="D124" s="76" t="s">
        <v>51</v>
      </c>
      <c r="E124" s="77">
        <v>336.39</v>
      </c>
      <c r="F124" s="70"/>
    </row>
    <row r="125" spans="1:6" ht="15.75" customHeight="1">
      <c r="A125" s="8">
        <v>118</v>
      </c>
      <c r="B125" s="76" t="s">
        <v>107</v>
      </c>
      <c r="C125" s="76" t="s">
        <v>130</v>
      </c>
      <c r="D125" s="76" t="s">
        <v>51</v>
      </c>
      <c r="E125" s="77">
        <v>1871</v>
      </c>
      <c r="F125" s="70"/>
    </row>
    <row r="126" spans="1:6" ht="15.75" customHeight="1">
      <c r="A126" s="8">
        <v>119</v>
      </c>
      <c r="B126" s="76" t="s">
        <v>107</v>
      </c>
      <c r="C126" s="76" t="s">
        <v>130</v>
      </c>
      <c r="D126" s="76" t="s">
        <v>51</v>
      </c>
      <c r="E126" s="77">
        <v>1731</v>
      </c>
      <c r="F126" s="70"/>
    </row>
    <row r="127" spans="1:6" ht="15.75" customHeight="1">
      <c r="A127" s="8">
        <v>120</v>
      </c>
      <c r="B127" s="76" t="s">
        <v>58</v>
      </c>
      <c r="C127" s="76" t="s">
        <v>131</v>
      </c>
      <c r="D127" s="76" t="s">
        <v>51</v>
      </c>
      <c r="E127" s="77">
        <v>29.785900000000002</v>
      </c>
      <c r="F127" s="70"/>
    </row>
    <row r="128" spans="1:6" ht="15.75" customHeight="1">
      <c r="A128" s="8">
        <v>121</v>
      </c>
      <c r="B128" s="76" t="s">
        <v>132</v>
      </c>
      <c r="C128" s="76" t="s">
        <v>133</v>
      </c>
      <c r="D128" s="76" t="s">
        <v>51</v>
      </c>
      <c r="E128" s="77">
        <v>149.8553</v>
      </c>
      <c r="F128" s="70"/>
    </row>
    <row r="129" spans="1:6" ht="15.75" customHeight="1">
      <c r="A129" s="8">
        <v>122</v>
      </c>
      <c r="B129" s="76" t="s">
        <v>58</v>
      </c>
      <c r="C129" s="76" t="s">
        <v>134</v>
      </c>
      <c r="D129" s="76" t="s">
        <v>51</v>
      </c>
      <c r="E129" s="77">
        <v>7.2801</v>
      </c>
      <c r="F129" s="70"/>
    </row>
    <row r="130" spans="1:6" ht="15.75" customHeight="1">
      <c r="A130" s="8">
        <v>123</v>
      </c>
      <c r="B130" s="76" t="s">
        <v>58</v>
      </c>
      <c r="C130" s="76" t="s">
        <v>134</v>
      </c>
      <c r="D130" s="76" t="s">
        <v>51</v>
      </c>
      <c r="E130" s="77">
        <v>35</v>
      </c>
      <c r="F130" s="70"/>
    </row>
    <row r="131" spans="1:6" ht="15.75" customHeight="1">
      <c r="A131" s="8">
        <v>124</v>
      </c>
      <c r="B131" s="76" t="s">
        <v>58</v>
      </c>
      <c r="C131" s="76" t="s">
        <v>134</v>
      </c>
      <c r="D131" s="76" t="s">
        <v>51</v>
      </c>
      <c r="E131" s="77">
        <v>23</v>
      </c>
      <c r="F131" s="70"/>
    </row>
    <row r="132" spans="1:6" ht="15.75" customHeight="1">
      <c r="A132" s="8">
        <v>125</v>
      </c>
      <c r="B132" s="76" t="s">
        <v>58</v>
      </c>
      <c r="C132" s="76" t="s">
        <v>135</v>
      </c>
      <c r="D132" s="76" t="s">
        <v>51</v>
      </c>
      <c r="E132" s="77">
        <v>60</v>
      </c>
      <c r="F132" s="70"/>
    </row>
    <row r="133" spans="1:6" ht="15.75" customHeight="1">
      <c r="A133" s="8">
        <v>126</v>
      </c>
      <c r="B133" s="76" t="s">
        <v>56</v>
      </c>
      <c r="C133" s="76" t="s">
        <v>136</v>
      </c>
      <c r="D133" s="76" t="s">
        <v>51</v>
      </c>
      <c r="E133" s="77">
        <v>879.71</v>
      </c>
      <c r="F133" s="70"/>
    </row>
    <row r="134" spans="1:6" ht="15.75" customHeight="1">
      <c r="A134" s="8">
        <v>127</v>
      </c>
      <c r="B134" s="76" t="s">
        <v>56</v>
      </c>
      <c r="C134" s="76" t="s">
        <v>136</v>
      </c>
      <c r="D134" s="76" t="s">
        <v>51</v>
      </c>
      <c r="E134" s="77">
        <v>92</v>
      </c>
      <c r="F134" s="70"/>
    </row>
    <row r="135" spans="1:6" ht="15.75" customHeight="1">
      <c r="A135" s="8">
        <v>128</v>
      </c>
      <c r="B135" s="76" t="s">
        <v>107</v>
      </c>
      <c r="C135" s="76" t="s">
        <v>137</v>
      </c>
      <c r="D135" s="76" t="s">
        <v>51</v>
      </c>
      <c r="E135" s="77">
        <v>156.876</v>
      </c>
      <c r="F135" s="70"/>
    </row>
    <row r="136" spans="1:6" ht="15.75" customHeight="1">
      <c r="A136" s="8">
        <v>129</v>
      </c>
      <c r="B136" s="76" t="s">
        <v>107</v>
      </c>
      <c r="C136" s="76" t="s">
        <v>137</v>
      </c>
      <c r="D136" s="76" t="s">
        <v>51</v>
      </c>
      <c r="E136" s="77">
        <v>570.94000000000005</v>
      </c>
      <c r="F136" s="70"/>
    </row>
    <row r="137" spans="1:6" ht="15.75" customHeight="1">
      <c r="A137" s="8">
        <v>130</v>
      </c>
      <c r="B137" s="76" t="s">
        <v>107</v>
      </c>
      <c r="C137" s="76" t="s">
        <v>137</v>
      </c>
      <c r="D137" s="76" t="s">
        <v>51</v>
      </c>
      <c r="E137" s="77">
        <v>129</v>
      </c>
      <c r="F137" s="70"/>
    </row>
    <row r="138" spans="1:6" ht="15.75" customHeight="1">
      <c r="A138" s="8">
        <v>131</v>
      </c>
      <c r="B138" s="76" t="s">
        <v>56</v>
      </c>
      <c r="C138" s="76" t="s">
        <v>138</v>
      </c>
      <c r="D138" s="76" t="s">
        <v>51</v>
      </c>
      <c r="E138" s="77">
        <v>660</v>
      </c>
      <c r="F138" s="70"/>
    </row>
    <row r="139" spans="1:6" ht="15.75" customHeight="1">
      <c r="A139" s="8">
        <v>132</v>
      </c>
      <c r="B139" s="76" t="s">
        <v>132</v>
      </c>
      <c r="C139" s="76" t="s">
        <v>139</v>
      </c>
      <c r="D139" s="76" t="s">
        <v>51</v>
      </c>
      <c r="E139" s="77">
        <v>172.46299999999999</v>
      </c>
      <c r="F139" s="70"/>
    </row>
    <row r="140" spans="1:6" ht="15.75" customHeight="1">
      <c r="A140" s="8">
        <v>133</v>
      </c>
      <c r="B140" s="76" t="s">
        <v>132</v>
      </c>
      <c r="C140" s="76" t="s">
        <v>139</v>
      </c>
      <c r="D140" s="76" t="s">
        <v>51</v>
      </c>
      <c r="E140" s="77">
        <v>6</v>
      </c>
      <c r="F140" s="70"/>
    </row>
    <row r="141" spans="1:6" ht="15.75" customHeight="1">
      <c r="A141" s="8">
        <v>134</v>
      </c>
      <c r="B141" s="76" t="s">
        <v>56</v>
      </c>
      <c r="C141" s="76" t="s">
        <v>140</v>
      </c>
      <c r="D141" s="76" t="s">
        <v>51</v>
      </c>
      <c r="E141" s="77">
        <v>982.62</v>
      </c>
      <c r="F141" s="70"/>
    </row>
    <row r="142" spans="1:6" ht="15.75" customHeight="1">
      <c r="A142" s="8">
        <v>135</v>
      </c>
      <c r="B142" s="76" t="s">
        <v>114</v>
      </c>
      <c r="C142" s="76" t="s">
        <v>141</v>
      </c>
      <c r="D142" s="76" t="s">
        <v>51</v>
      </c>
      <c r="E142" s="77">
        <v>62.8</v>
      </c>
      <c r="F142" s="70"/>
    </row>
    <row r="143" spans="1:6" ht="15.75" customHeight="1">
      <c r="A143" s="8">
        <v>136</v>
      </c>
      <c r="B143" s="76" t="s">
        <v>114</v>
      </c>
      <c r="C143" s="76" t="s">
        <v>141</v>
      </c>
      <c r="D143" s="76" t="s">
        <v>51</v>
      </c>
      <c r="E143" s="77">
        <v>48</v>
      </c>
      <c r="F143" s="70"/>
    </row>
    <row r="144" spans="1:6" ht="15.75" customHeight="1">
      <c r="A144" s="8">
        <v>137</v>
      </c>
      <c r="B144" s="76" t="s">
        <v>114</v>
      </c>
      <c r="C144" s="76" t="s">
        <v>141</v>
      </c>
      <c r="D144" s="76" t="s">
        <v>51</v>
      </c>
      <c r="E144" s="77">
        <v>60</v>
      </c>
      <c r="F144" s="70"/>
    </row>
    <row r="145" spans="1:6" ht="15.75" customHeight="1">
      <c r="A145" s="8">
        <v>138</v>
      </c>
      <c r="B145" s="76" t="s">
        <v>114</v>
      </c>
      <c r="C145" s="76" t="s">
        <v>141</v>
      </c>
      <c r="D145" s="76" t="s">
        <v>51</v>
      </c>
      <c r="E145" s="77">
        <v>129</v>
      </c>
      <c r="F145" s="70"/>
    </row>
    <row r="146" spans="1:6" ht="15.75" customHeight="1">
      <c r="A146" s="8">
        <v>139</v>
      </c>
      <c r="B146" s="76" t="s">
        <v>132</v>
      </c>
      <c r="C146" s="76" t="s">
        <v>142</v>
      </c>
      <c r="D146" s="76" t="s">
        <v>51</v>
      </c>
      <c r="E146" s="77">
        <v>107.45059999999999</v>
      </c>
      <c r="F146" s="70"/>
    </row>
    <row r="147" spans="1:6" ht="15.75" customHeight="1">
      <c r="A147" s="8">
        <v>140</v>
      </c>
      <c r="B147" s="76" t="s">
        <v>56</v>
      </c>
      <c r="C147" s="76" t="s">
        <v>143</v>
      </c>
      <c r="D147" s="76" t="s">
        <v>51</v>
      </c>
      <c r="E147" s="77">
        <v>466</v>
      </c>
      <c r="F147" s="70"/>
    </row>
    <row r="148" spans="1:6" ht="15.75" customHeight="1">
      <c r="A148" s="8">
        <v>141</v>
      </c>
      <c r="B148" s="76" t="s">
        <v>132</v>
      </c>
      <c r="C148" s="76" t="s">
        <v>144</v>
      </c>
      <c r="D148" s="76" t="s">
        <v>51</v>
      </c>
      <c r="E148" s="77">
        <v>111.3685</v>
      </c>
      <c r="F148" s="70"/>
    </row>
    <row r="149" spans="1:6" ht="15.75" customHeight="1">
      <c r="A149" s="8">
        <v>142</v>
      </c>
      <c r="B149" s="76" t="s">
        <v>132</v>
      </c>
      <c r="C149" s="76" t="s">
        <v>145</v>
      </c>
      <c r="D149" s="76" t="s">
        <v>51</v>
      </c>
      <c r="E149" s="77">
        <v>264.96499999999997</v>
      </c>
      <c r="F149" s="70"/>
    </row>
    <row r="150" spans="1:6" ht="15.75" customHeight="1">
      <c r="A150" s="8">
        <v>143</v>
      </c>
      <c r="B150" s="76" t="s">
        <v>132</v>
      </c>
      <c r="C150" s="76" t="s">
        <v>145</v>
      </c>
      <c r="D150" s="76" t="s">
        <v>51</v>
      </c>
      <c r="E150" s="77">
        <v>134</v>
      </c>
      <c r="F150" s="70"/>
    </row>
    <row r="151" spans="1:6" ht="15.75" customHeight="1">
      <c r="A151" s="8">
        <v>144</v>
      </c>
      <c r="B151" s="76" t="s">
        <v>107</v>
      </c>
      <c r="C151" s="76" t="s">
        <v>146</v>
      </c>
      <c r="D151" s="76" t="s">
        <v>51</v>
      </c>
      <c r="E151" s="77">
        <v>367.78879999999998</v>
      </c>
      <c r="F151" s="70"/>
    </row>
    <row r="152" spans="1:6" ht="15.75" customHeight="1">
      <c r="A152" s="8">
        <v>145</v>
      </c>
      <c r="B152" s="76" t="s">
        <v>107</v>
      </c>
      <c r="C152" s="76" t="s">
        <v>146</v>
      </c>
      <c r="D152" s="76" t="s">
        <v>51</v>
      </c>
      <c r="E152" s="77">
        <v>30.831600000000002</v>
      </c>
      <c r="F152" s="70"/>
    </row>
    <row r="153" spans="1:6" ht="15.75" customHeight="1">
      <c r="A153" s="8">
        <v>146</v>
      </c>
      <c r="B153" s="76" t="s">
        <v>107</v>
      </c>
      <c r="C153" s="76" t="s">
        <v>146</v>
      </c>
      <c r="D153" s="76" t="s">
        <v>51</v>
      </c>
      <c r="E153" s="77">
        <v>27</v>
      </c>
      <c r="F153" s="70"/>
    </row>
    <row r="154" spans="1:6" ht="15.75" customHeight="1">
      <c r="A154" s="8">
        <v>147</v>
      </c>
      <c r="B154" s="76" t="s">
        <v>56</v>
      </c>
      <c r="C154" s="76" t="s">
        <v>147</v>
      </c>
      <c r="D154" s="76" t="s">
        <v>51</v>
      </c>
      <c r="E154" s="77">
        <v>249.4735</v>
      </c>
      <c r="F154" s="70"/>
    </row>
    <row r="155" spans="1:6" ht="15.75" customHeight="1">
      <c r="A155" s="8">
        <v>148</v>
      </c>
      <c r="B155" s="76" t="s">
        <v>56</v>
      </c>
      <c r="C155" s="76" t="s">
        <v>147</v>
      </c>
      <c r="D155" s="76" t="s">
        <v>51</v>
      </c>
      <c r="E155" s="77">
        <v>15</v>
      </c>
      <c r="F155" s="70"/>
    </row>
    <row r="156" spans="1:6" ht="15.75" customHeight="1">
      <c r="A156" s="8">
        <v>149</v>
      </c>
      <c r="B156" s="76" t="s">
        <v>56</v>
      </c>
      <c r="C156" s="76" t="s">
        <v>147</v>
      </c>
      <c r="D156" s="76" t="s">
        <v>51</v>
      </c>
      <c r="E156" s="77">
        <v>231</v>
      </c>
      <c r="F156" s="70"/>
    </row>
    <row r="157" spans="1:6" ht="15.75" customHeight="1">
      <c r="A157" s="8">
        <v>150</v>
      </c>
      <c r="B157" s="76" t="s">
        <v>56</v>
      </c>
      <c r="C157" s="76" t="s">
        <v>148</v>
      </c>
      <c r="D157" s="76" t="s">
        <v>51</v>
      </c>
      <c r="E157" s="77">
        <v>310.5</v>
      </c>
      <c r="F157" s="70"/>
    </row>
    <row r="158" spans="1:6" ht="15.75" customHeight="1">
      <c r="A158" s="8">
        <v>151</v>
      </c>
      <c r="B158" s="76" t="s">
        <v>56</v>
      </c>
      <c r="C158" s="76" t="s">
        <v>149</v>
      </c>
      <c r="D158" s="76" t="s">
        <v>51</v>
      </c>
      <c r="E158" s="77">
        <v>903.76</v>
      </c>
      <c r="F158" s="70"/>
    </row>
    <row r="159" spans="1:6" ht="15.75" customHeight="1">
      <c r="A159" s="8">
        <v>152</v>
      </c>
      <c r="B159" s="76" t="s">
        <v>114</v>
      </c>
      <c r="C159" s="76" t="s">
        <v>150</v>
      </c>
      <c r="D159" s="76" t="s">
        <v>51</v>
      </c>
      <c r="E159" s="77">
        <v>5.2137000000000002</v>
      </c>
      <c r="F159" s="70"/>
    </row>
    <row r="160" spans="1:6" ht="15.75" customHeight="1">
      <c r="A160" s="8">
        <v>153</v>
      </c>
      <c r="B160" s="76" t="s">
        <v>114</v>
      </c>
      <c r="C160" s="76" t="s">
        <v>150</v>
      </c>
      <c r="D160" s="76" t="s">
        <v>51</v>
      </c>
      <c r="E160" s="77">
        <v>445</v>
      </c>
      <c r="F160" s="70"/>
    </row>
    <row r="161" spans="1:6" ht="15.75" customHeight="1">
      <c r="A161" s="8">
        <v>154</v>
      </c>
      <c r="B161" s="76" t="s">
        <v>114</v>
      </c>
      <c r="C161" s="76" t="s">
        <v>150</v>
      </c>
      <c r="D161" s="76" t="s">
        <v>51</v>
      </c>
      <c r="E161" s="77">
        <v>69.786299999999997</v>
      </c>
      <c r="F161" s="70"/>
    </row>
    <row r="162" spans="1:6" ht="15.75" customHeight="1">
      <c r="A162" s="8">
        <v>155</v>
      </c>
      <c r="B162" s="76" t="s">
        <v>119</v>
      </c>
      <c r="C162" s="76" t="s">
        <v>151</v>
      </c>
      <c r="D162" s="76" t="s">
        <v>51</v>
      </c>
      <c r="E162" s="77">
        <v>53</v>
      </c>
      <c r="F162" s="70"/>
    </row>
    <row r="163" spans="1:6" ht="15.75" customHeight="1">
      <c r="A163" s="8">
        <v>156</v>
      </c>
      <c r="B163" s="76" t="s">
        <v>119</v>
      </c>
      <c r="C163" s="76" t="s">
        <v>151</v>
      </c>
      <c r="D163" s="76" t="s">
        <v>51</v>
      </c>
      <c r="E163" s="77">
        <v>48</v>
      </c>
      <c r="F163" s="70"/>
    </row>
    <row r="164" spans="1:6" ht="15.75" customHeight="1">
      <c r="A164" s="8">
        <v>157</v>
      </c>
      <c r="B164" s="76" t="s">
        <v>114</v>
      </c>
      <c r="C164" s="76" t="s">
        <v>152</v>
      </c>
      <c r="D164" s="76" t="s">
        <v>51</v>
      </c>
      <c r="E164" s="77">
        <v>3745.65</v>
      </c>
      <c r="F164" s="70"/>
    </row>
    <row r="165" spans="1:6" ht="15.75" customHeight="1">
      <c r="A165" s="8">
        <v>158</v>
      </c>
      <c r="B165" s="76" t="s">
        <v>153</v>
      </c>
      <c r="C165" s="76" t="s">
        <v>154</v>
      </c>
      <c r="D165" s="76" t="s">
        <v>51</v>
      </c>
      <c r="E165" s="77">
        <v>2572</v>
      </c>
      <c r="F165" s="70"/>
    </row>
    <row r="166" spans="1:6" ht="15.75" customHeight="1">
      <c r="A166" s="8">
        <v>159</v>
      </c>
      <c r="B166" s="76" t="s">
        <v>153</v>
      </c>
      <c r="C166" s="76" t="s">
        <v>154</v>
      </c>
      <c r="D166" s="76" t="s">
        <v>51</v>
      </c>
      <c r="E166" s="77">
        <v>68</v>
      </c>
      <c r="F166" s="70"/>
    </row>
    <row r="167" spans="1:6" ht="15.75" customHeight="1">
      <c r="A167" s="8">
        <v>160</v>
      </c>
      <c r="B167" s="76" t="s">
        <v>56</v>
      </c>
      <c r="C167" s="76" t="s">
        <v>155</v>
      </c>
      <c r="D167" s="76" t="s">
        <v>51</v>
      </c>
      <c r="E167" s="77">
        <v>1903.5</v>
      </c>
      <c r="F167" s="70"/>
    </row>
    <row r="168" spans="1:6" ht="15.75" customHeight="1">
      <c r="A168" s="8">
        <v>161</v>
      </c>
      <c r="B168" s="76" t="s">
        <v>107</v>
      </c>
      <c r="C168" s="76" t="s">
        <v>156</v>
      </c>
      <c r="D168" s="76" t="s">
        <v>51</v>
      </c>
      <c r="E168" s="77">
        <v>1141.92</v>
      </c>
      <c r="F168" s="70"/>
    </row>
    <row r="169" spans="1:6" ht="15.75" customHeight="1">
      <c r="A169" s="8">
        <v>162</v>
      </c>
      <c r="B169" s="76" t="s">
        <v>56</v>
      </c>
      <c r="C169" s="76" t="s">
        <v>157</v>
      </c>
      <c r="D169" s="76" t="s">
        <v>51</v>
      </c>
      <c r="E169" s="77">
        <v>10127.8269</v>
      </c>
      <c r="F169" s="70"/>
    </row>
    <row r="170" spans="1:6" ht="15.75" customHeight="1">
      <c r="A170" s="8">
        <v>163</v>
      </c>
      <c r="B170" s="76" t="s">
        <v>56</v>
      </c>
      <c r="C170" s="76" t="s">
        <v>157</v>
      </c>
      <c r="D170" s="76" t="s">
        <v>51</v>
      </c>
      <c r="E170" s="77">
        <v>423</v>
      </c>
      <c r="F170" s="70"/>
    </row>
    <row r="171" spans="1:6" ht="15.75" customHeight="1">
      <c r="A171" s="8">
        <v>164</v>
      </c>
      <c r="B171" s="76" t="s">
        <v>119</v>
      </c>
      <c r="C171" s="76" t="s">
        <v>158</v>
      </c>
      <c r="D171" s="76" t="s">
        <v>51</v>
      </c>
      <c r="E171" s="77">
        <v>203.39619999999999</v>
      </c>
      <c r="F171" s="70"/>
    </row>
    <row r="172" spans="1:6" ht="15.75" customHeight="1">
      <c r="A172" s="8">
        <v>165</v>
      </c>
      <c r="B172" s="76" t="s">
        <v>119</v>
      </c>
      <c r="C172" s="76" t="s">
        <v>159</v>
      </c>
      <c r="D172" s="76" t="s">
        <v>51</v>
      </c>
      <c r="E172" s="77">
        <v>503.06400000000002</v>
      </c>
      <c r="F172" s="70"/>
    </row>
    <row r="173" spans="1:6" ht="15.75" customHeight="1">
      <c r="A173" s="8">
        <v>166</v>
      </c>
      <c r="B173" s="76" t="s">
        <v>35</v>
      </c>
      <c r="C173" s="76" t="s">
        <v>160</v>
      </c>
      <c r="D173" s="76" t="s">
        <v>51</v>
      </c>
      <c r="E173" s="77">
        <v>609.27560000000005</v>
      </c>
      <c r="F173" s="70"/>
    </row>
    <row r="174" spans="1:6" ht="15.75" customHeight="1">
      <c r="A174" s="8">
        <v>167</v>
      </c>
      <c r="B174" s="76" t="s">
        <v>119</v>
      </c>
      <c r="C174" s="76" t="s">
        <v>161</v>
      </c>
      <c r="D174" s="76" t="s">
        <v>51</v>
      </c>
      <c r="E174" s="77">
        <v>310.71600000000001</v>
      </c>
      <c r="F174" s="70"/>
    </row>
    <row r="175" spans="1:6" ht="15.75" customHeight="1">
      <c r="A175" s="8">
        <v>168</v>
      </c>
      <c r="B175" s="76" t="s">
        <v>119</v>
      </c>
      <c r="C175" s="76" t="s">
        <v>162</v>
      </c>
      <c r="D175" s="76" t="s">
        <v>51</v>
      </c>
      <c r="E175" s="77">
        <v>307.7568</v>
      </c>
      <c r="F175" s="70"/>
    </row>
    <row r="176" spans="1:6" ht="15.75" customHeight="1">
      <c r="A176" s="8">
        <v>169</v>
      </c>
      <c r="B176" s="76" t="s">
        <v>163</v>
      </c>
      <c r="C176" s="76" t="s">
        <v>164</v>
      </c>
      <c r="D176" s="76" t="s">
        <v>51</v>
      </c>
      <c r="E176" s="77">
        <v>1316.6181999999999</v>
      </c>
      <c r="F176" s="70"/>
    </row>
    <row r="177" spans="1:6" ht="15.75" customHeight="1">
      <c r="A177" s="8">
        <v>170</v>
      </c>
      <c r="B177" s="76" t="s">
        <v>163</v>
      </c>
      <c r="C177" s="76" t="s">
        <v>164</v>
      </c>
      <c r="D177" s="76" t="s">
        <v>51</v>
      </c>
      <c r="E177" s="77">
        <v>26</v>
      </c>
      <c r="F177" s="70"/>
    </row>
    <row r="178" spans="1:6" ht="15.75" customHeight="1">
      <c r="A178" s="8">
        <v>171</v>
      </c>
      <c r="B178" s="76" t="s">
        <v>163</v>
      </c>
      <c r="C178" s="76" t="s">
        <v>164</v>
      </c>
      <c r="D178" s="76" t="s">
        <v>51</v>
      </c>
      <c r="E178" s="77">
        <v>388</v>
      </c>
      <c r="F178" s="70"/>
    </row>
    <row r="179" spans="1:6" ht="15.75" customHeight="1">
      <c r="A179" s="8">
        <v>172</v>
      </c>
      <c r="B179" s="76" t="s">
        <v>163</v>
      </c>
      <c r="C179" s="76" t="s">
        <v>164</v>
      </c>
      <c r="D179" s="76" t="s">
        <v>51</v>
      </c>
      <c r="E179" s="77">
        <v>59</v>
      </c>
      <c r="F179" s="70"/>
    </row>
    <row r="180" spans="1:6" ht="15.75" customHeight="1">
      <c r="A180" s="8">
        <v>173</v>
      </c>
      <c r="B180" s="76" t="s">
        <v>163</v>
      </c>
      <c r="C180" s="76" t="s">
        <v>165</v>
      </c>
      <c r="D180" s="76" t="s">
        <v>51</v>
      </c>
      <c r="E180" s="77">
        <v>2482.3962000000001</v>
      </c>
      <c r="F180" s="70"/>
    </row>
    <row r="181" spans="1:6" ht="15.75" customHeight="1">
      <c r="A181" s="8">
        <v>174</v>
      </c>
      <c r="B181" s="76" t="s">
        <v>163</v>
      </c>
      <c r="C181" s="76" t="s">
        <v>165</v>
      </c>
      <c r="D181" s="76" t="s">
        <v>51</v>
      </c>
      <c r="E181" s="77">
        <v>184</v>
      </c>
      <c r="F181" s="70"/>
    </row>
    <row r="182" spans="1:6" ht="15.75" customHeight="1">
      <c r="A182" s="8">
        <v>175</v>
      </c>
      <c r="B182" s="76" t="s">
        <v>163</v>
      </c>
      <c r="C182" s="76" t="s">
        <v>165</v>
      </c>
      <c r="D182" s="76" t="s">
        <v>51</v>
      </c>
      <c r="E182" s="77">
        <v>28</v>
      </c>
      <c r="F182" s="70"/>
    </row>
    <row r="183" spans="1:6" ht="15.75" customHeight="1">
      <c r="A183" s="8">
        <v>176</v>
      </c>
      <c r="B183" s="76" t="s">
        <v>166</v>
      </c>
      <c r="C183" s="76" t="s">
        <v>167</v>
      </c>
      <c r="D183" s="76" t="s">
        <v>51</v>
      </c>
      <c r="E183" s="77">
        <v>1628.634</v>
      </c>
      <c r="F183" s="70"/>
    </row>
    <row r="184" spans="1:6" ht="15.75" customHeight="1">
      <c r="A184" s="8">
        <v>177</v>
      </c>
      <c r="B184" s="76" t="s">
        <v>166</v>
      </c>
      <c r="C184" s="76" t="s">
        <v>167</v>
      </c>
      <c r="D184" s="76" t="s">
        <v>51</v>
      </c>
      <c r="E184" s="77">
        <v>500</v>
      </c>
      <c r="F184" s="70"/>
    </row>
    <row r="185" spans="1:6" ht="15.75" customHeight="1">
      <c r="A185" s="8">
        <v>178</v>
      </c>
      <c r="B185" s="76" t="s">
        <v>166</v>
      </c>
      <c r="C185" s="76" t="s">
        <v>167</v>
      </c>
      <c r="D185" s="76" t="s">
        <v>51</v>
      </c>
      <c r="E185" s="77">
        <v>424</v>
      </c>
      <c r="F185" s="70"/>
    </row>
    <row r="186" spans="1:6" ht="15.75" customHeight="1">
      <c r="A186" s="8">
        <v>179</v>
      </c>
      <c r="B186" s="76" t="s">
        <v>166</v>
      </c>
      <c r="C186" s="76" t="s">
        <v>168</v>
      </c>
      <c r="D186" s="76" t="s">
        <v>51</v>
      </c>
      <c r="E186" s="77">
        <v>1071.7728</v>
      </c>
      <c r="F186" s="70"/>
    </row>
    <row r="187" spans="1:6" ht="15.75" customHeight="1">
      <c r="A187" s="8">
        <v>180</v>
      </c>
      <c r="B187" s="76" t="s">
        <v>166</v>
      </c>
      <c r="C187" s="76" t="s">
        <v>168</v>
      </c>
      <c r="D187" s="76" t="s">
        <v>51</v>
      </c>
      <c r="E187" s="77">
        <v>638</v>
      </c>
      <c r="F187" s="70"/>
    </row>
    <row r="188" spans="1:6" ht="15.75" customHeight="1">
      <c r="A188" s="8">
        <v>181</v>
      </c>
      <c r="B188" s="76" t="s">
        <v>166</v>
      </c>
      <c r="C188" s="76" t="s">
        <v>168</v>
      </c>
      <c r="D188" s="76" t="s">
        <v>51</v>
      </c>
      <c r="E188" s="77">
        <v>190</v>
      </c>
      <c r="F188" s="70"/>
    </row>
    <row r="189" spans="1:6" ht="15.75" customHeight="1">
      <c r="A189" s="8">
        <v>182</v>
      </c>
      <c r="B189" s="76" t="s">
        <v>166</v>
      </c>
      <c r="C189" s="76" t="s">
        <v>169</v>
      </c>
      <c r="D189" s="76" t="s">
        <v>51</v>
      </c>
      <c r="E189" s="77">
        <v>743.5</v>
      </c>
      <c r="F189" s="70"/>
    </row>
    <row r="190" spans="1:6" ht="15.75" customHeight="1">
      <c r="A190" s="8">
        <v>183</v>
      </c>
      <c r="B190" s="76" t="s">
        <v>166</v>
      </c>
      <c r="C190" s="76" t="s">
        <v>169</v>
      </c>
      <c r="D190" s="76" t="s">
        <v>51</v>
      </c>
      <c r="E190" s="77">
        <v>437</v>
      </c>
      <c r="F190" s="70"/>
    </row>
    <row r="191" spans="1:6" ht="15.75" customHeight="1">
      <c r="A191" s="8">
        <v>184</v>
      </c>
      <c r="B191" s="76" t="s">
        <v>166</v>
      </c>
      <c r="C191" s="76" t="s">
        <v>170</v>
      </c>
      <c r="D191" s="76" t="s">
        <v>51</v>
      </c>
      <c r="E191" s="77">
        <v>1356.6</v>
      </c>
      <c r="F191" s="70"/>
    </row>
    <row r="192" spans="1:6" ht="15.75" customHeight="1">
      <c r="A192" s="8">
        <v>185</v>
      </c>
      <c r="B192" s="76" t="s">
        <v>116</v>
      </c>
      <c r="C192" s="76" t="s">
        <v>171</v>
      </c>
      <c r="D192" s="76" t="s">
        <v>51</v>
      </c>
      <c r="E192" s="77">
        <v>415.30450000000002</v>
      </c>
      <c r="F192" s="70"/>
    </row>
    <row r="193" spans="1:6" ht="15.75" customHeight="1">
      <c r="A193" s="8">
        <v>186</v>
      </c>
      <c r="B193" s="76" t="s">
        <v>116</v>
      </c>
      <c r="C193" s="76" t="s">
        <v>171</v>
      </c>
      <c r="D193" s="76" t="s">
        <v>51</v>
      </c>
      <c r="E193" s="77">
        <v>1720</v>
      </c>
      <c r="F193" s="70"/>
    </row>
    <row r="194" spans="1:6" ht="15.75" customHeight="1">
      <c r="A194" s="8">
        <v>187</v>
      </c>
      <c r="B194" s="76" t="s">
        <v>116</v>
      </c>
      <c r="C194" s="76" t="s">
        <v>172</v>
      </c>
      <c r="D194" s="76" t="s">
        <v>51</v>
      </c>
      <c r="E194" s="77">
        <v>86.936000000000007</v>
      </c>
      <c r="F194" s="70"/>
    </row>
    <row r="195" spans="1:6" ht="15.75" customHeight="1">
      <c r="A195" s="8">
        <v>188</v>
      </c>
      <c r="B195" s="76" t="s">
        <v>116</v>
      </c>
      <c r="C195" s="76" t="s">
        <v>172</v>
      </c>
      <c r="D195" s="76" t="s">
        <v>51</v>
      </c>
      <c r="E195" s="77">
        <v>522</v>
      </c>
      <c r="F195" s="70"/>
    </row>
    <row r="196" spans="1:6" ht="15.75" customHeight="1">
      <c r="A196" s="8">
        <v>189</v>
      </c>
      <c r="B196" s="76" t="s">
        <v>116</v>
      </c>
      <c r="C196" s="76" t="s">
        <v>172</v>
      </c>
      <c r="D196" s="76" t="s">
        <v>51</v>
      </c>
      <c r="E196" s="77">
        <v>554</v>
      </c>
      <c r="F196" s="70"/>
    </row>
    <row r="197" spans="1:6" ht="15.75" customHeight="1">
      <c r="A197" s="8">
        <v>190</v>
      </c>
      <c r="B197" s="76" t="s">
        <v>116</v>
      </c>
      <c r="C197" s="76" t="s">
        <v>172</v>
      </c>
      <c r="D197" s="76" t="s">
        <v>51</v>
      </c>
      <c r="E197" s="77">
        <v>39</v>
      </c>
      <c r="F197" s="70"/>
    </row>
    <row r="198" spans="1:6" ht="15.75" customHeight="1">
      <c r="A198" s="8">
        <v>191</v>
      </c>
      <c r="B198" s="76" t="s">
        <v>116</v>
      </c>
      <c r="C198" s="76" t="s">
        <v>173</v>
      </c>
      <c r="D198" s="76" t="s">
        <v>51</v>
      </c>
      <c r="E198" s="77">
        <v>2859.9119999999998</v>
      </c>
      <c r="F198" s="70"/>
    </row>
    <row r="199" spans="1:6" ht="15.75" customHeight="1">
      <c r="A199" s="8">
        <v>192</v>
      </c>
      <c r="B199" s="76" t="s">
        <v>116</v>
      </c>
      <c r="C199" s="76" t="s">
        <v>174</v>
      </c>
      <c r="D199" s="76" t="s">
        <v>51</v>
      </c>
      <c r="E199" s="77">
        <v>304.58390000000003</v>
      </c>
      <c r="F199" s="70"/>
    </row>
    <row r="200" spans="1:6" ht="15.75" customHeight="1">
      <c r="A200" s="8">
        <v>193</v>
      </c>
      <c r="B200" s="76" t="s">
        <v>116</v>
      </c>
      <c r="C200" s="76" t="s">
        <v>174</v>
      </c>
      <c r="D200" s="76" t="s">
        <v>51</v>
      </c>
      <c r="E200" s="77">
        <v>365</v>
      </c>
      <c r="F200" s="70"/>
    </row>
    <row r="201" spans="1:6" ht="15.75" customHeight="1">
      <c r="A201" s="8">
        <v>194</v>
      </c>
      <c r="B201" s="76" t="s">
        <v>116</v>
      </c>
      <c r="C201" s="76" t="s">
        <v>174</v>
      </c>
      <c r="D201" s="76" t="s">
        <v>51</v>
      </c>
      <c r="E201" s="77">
        <v>31.859200000000001</v>
      </c>
      <c r="F201" s="70"/>
    </row>
    <row r="202" spans="1:6" ht="15.75" customHeight="1">
      <c r="A202" s="8">
        <v>195</v>
      </c>
      <c r="B202" s="76" t="s">
        <v>116</v>
      </c>
      <c r="C202" s="76" t="s">
        <v>174</v>
      </c>
      <c r="D202" s="76" t="s">
        <v>51</v>
      </c>
      <c r="E202" s="77">
        <v>218</v>
      </c>
      <c r="F202" s="70"/>
    </row>
    <row r="203" spans="1:6" ht="15.75" customHeight="1">
      <c r="A203" s="8">
        <v>196</v>
      </c>
      <c r="B203" s="76" t="s">
        <v>116</v>
      </c>
      <c r="C203" s="76" t="s">
        <v>175</v>
      </c>
      <c r="D203" s="76" t="s">
        <v>51</v>
      </c>
      <c r="E203" s="77">
        <v>508.68</v>
      </c>
      <c r="F203" s="70"/>
    </row>
    <row r="204" spans="1:6" ht="15.75" customHeight="1">
      <c r="A204" s="8">
        <v>197</v>
      </c>
      <c r="B204" s="76" t="s">
        <v>116</v>
      </c>
      <c r="C204" s="76" t="s">
        <v>175</v>
      </c>
      <c r="D204" s="76" t="s">
        <v>51</v>
      </c>
      <c r="E204" s="77">
        <v>57.2</v>
      </c>
      <c r="F204" s="70"/>
    </row>
    <row r="205" spans="1:6" ht="15.75" customHeight="1">
      <c r="A205" s="8">
        <v>198</v>
      </c>
      <c r="B205" s="76" t="s">
        <v>116</v>
      </c>
      <c r="C205" s="76" t="s">
        <v>176</v>
      </c>
      <c r="D205" s="76" t="s">
        <v>51</v>
      </c>
      <c r="E205" s="77">
        <v>808.24860000000001</v>
      </c>
      <c r="F205" s="70"/>
    </row>
    <row r="206" spans="1:6" ht="15.75" customHeight="1">
      <c r="A206" s="8">
        <v>199</v>
      </c>
      <c r="B206" s="76" t="s">
        <v>116</v>
      </c>
      <c r="C206" s="76" t="s">
        <v>177</v>
      </c>
      <c r="D206" s="76" t="s">
        <v>51</v>
      </c>
      <c r="E206" s="77">
        <v>813.88800000000003</v>
      </c>
      <c r="F206" s="70"/>
    </row>
    <row r="207" spans="1:6" ht="15.75" customHeight="1">
      <c r="A207" s="8">
        <v>200</v>
      </c>
      <c r="B207" s="76" t="s">
        <v>58</v>
      </c>
      <c r="C207" s="76" t="s">
        <v>178</v>
      </c>
      <c r="D207" s="76" t="s">
        <v>51</v>
      </c>
      <c r="E207" s="77">
        <v>5</v>
      </c>
      <c r="F207" s="70"/>
    </row>
    <row r="208" spans="1:6" ht="15.75" customHeight="1">
      <c r="A208" s="8">
        <v>201</v>
      </c>
      <c r="B208" s="76" t="s">
        <v>58</v>
      </c>
      <c r="C208" s="76" t="s">
        <v>178</v>
      </c>
      <c r="D208" s="76" t="s">
        <v>51</v>
      </c>
      <c r="E208" s="77">
        <v>82</v>
      </c>
      <c r="F208" s="70"/>
    </row>
    <row r="209" spans="1:6" ht="15.75" customHeight="1">
      <c r="A209" s="8">
        <v>202</v>
      </c>
      <c r="B209" s="76" t="s">
        <v>58</v>
      </c>
      <c r="C209" s="76" t="s">
        <v>179</v>
      </c>
      <c r="D209" s="76" t="s">
        <v>51</v>
      </c>
      <c r="E209" s="77">
        <v>88</v>
      </c>
      <c r="F209" s="70"/>
    </row>
    <row r="210" spans="1:6" ht="15.75" customHeight="1">
      <c r="A210" s="8">
        <v>203</v>
      </c>
      <c r="B210" s="76" t="s">
        <v>180</v>
      </c>
      <c r="C210" s="76" t="s">
        <v>181</v>
      </c>
      <c r="D210" s="76" t="s">
        <v>51</v>
      </c>
      <c r="E210" s="77">
        <v>307.71030000000002</v>
      </c>
      <c r="F210" s="70"/>
    </row>
    <row r="211" spans="1:6" ht="15.75" customHeight="1">
      <c r="A211" s="8">
        <v>204</v>
      </c>
      <c r="B211" s="76" t="s">
        <v>182</v>
      </c>
      <c r="C211" s="76" t="s">
        <v>183</v>
      </c>
      <c r="D211" s="76" t="s">
        <v>51</v>
      </c>
      <c r="E211" s="77">
        <v>89</v>
      </c>
      <c r="F211" s="70"/>
    </row>
    <row r="212" spans="1:6" ht="15.75" customHeight="1">
      <c r="A212" s="8">
        <v>205</v>
      </c>
      <c r="B212" s="76" t="s">
        <v>182</v>
      </c>
      <c r="C212" s="76" t="s">
        <v>183</v>
      </c>
      <c r="D212" s="76" t="s">
        <v>51</v>
      </c>
      <c r="E212" s="77">
        <v>403</v>
      </c>
      <c r="F212" s="70"/>
    </row>
    <row r="213" spans="1:6" ht="15.75" customHeight="1">
      <c r="A213" s="8">
        <v>206</v>
      </c>
      <c r="B213" s="76" t="s">
        <v>65</v>
      </c>
      <c r="C213" s="76" t="s">
        <v>184</v>
      </c>
      <c r="D213" s="76" t="s">
        <v>51</v>
      </c>
      <c r="E213" s="77">
        <v>24</v>
      </c>
      <c r="F213" s="70"/>
    </row>
    <row r="214" spans="1:6" ht="15.75" customHeight="1">
      <c r="A214" s="8">
        <v>207</v>
      </c>
      <c r="B214" s="76" t="s">
        <v>65</v>
      </c>
      <c r="C214" s="76" t="s">
        <v>185</v>
      </c>
      <c r="D214" s="76" t="s">
        <v>51</v>
      </c>
      <c r="E214" s="77">
        <v>2852.3944000000001</v>
      </c>
      <c r="F214" s="70"/>
    </row>
    <row r="215" spans="1:6" ht="15.75" customHeight="1">
      <c r="A215" s="8">
        <v>208</v>
      </c>
      <c r="B215" s="76" t="s">
        <v>65</v>
      </c>
      <c r="C215" s="76" t="s">
        <v>185</v>
      </c>
      <c r="D215" s="76" t="s">
        <v>51</v>
      </c>
      <c r="E215" s="77">
        <v>245</v>
      </c>
      <c r="F215" s="70"/>
    </row>
    <row r="216" spans="1:6" ht="15.75" customHeight="1">
      <c r="A216" s="8">
        <v>209</v>
      </c>
      <c r="B216" s="76" t="s">
        <v>65</v>
      </c>
      <c r="C216" s="76" t="s">
        <v>185</v>
      </c>
      <c r="D216" s="76" t="s">
        <v>51</v>
      </c>
      <c r="E216" s="77">
        <v>183</v>
      </c>
      <c r="F216" s="70"/>
    </row>
    <row r="217" spans="1:6" ht="15.75" customHeight="1">
      <c r="A217" s="8">
        <v>210</v>
      </c>
      <c r="B217" s="76" t="s">
        <v>186</v>
      </c>
      <c r="C217" s="76" t="s">
        <v>187</v>
      </c>
      <c r="D217" s="76" t="s">
        <v>51</v>
      </c>
      <c r="E217" s="77">
        <v>4603.2</v>
      </c>
      <c r="F217" s="70"/>
    </row>
    <row r="218" spans="1:6" ht="15.75" customHeight="1">
      <c r="A218" s="8">
        <v>211</v>
      </c>
      <c r="B218" s="76" t="s">
        <v>65</v>
      </c>
      <c r="C218" s="76" t="s">
        <v>188</v>
      </c>
      <c r="D218" s="76" t="s">
        <v>51</v>
      </c>
      <c r="E218" s="77">
        <v>509.8</v>
      </c>
      <c r="F218" s="70"/>
    </row>
    <row r="219" spans="1:6" ht="15.75" customHeight="1">
      <c r="A219" s="8">
        <v>212</v>
      </c>
      <c r="B219" s="76" t="s">
        <v>186</v>
      </c>
      <c r="C219" s="76" t="s">
        <v>189</v>
      </c>
      <c r="D219" s="76" t="s">
        <v>51</v>
      </c>
      <c r="E219" s="77">
        <v>457</v>
      </c>
      <c r="F219" s="70"/>
    </row>
    <row r="220" spans="1:6" ht="15.75" customHeight="1">
      <c r="A220" s="101" t="s">
        <v>690</v>
      </c>
      <c r="B220" s="101"/>
      <c r="C220" s="101"/>
      <c r="D220" s="101"/>
      <c r="E220" s="77">
        <f>SUM(E16:E219)</f>
        <v>95929.66230000004</v>
      </c>
      <c r="F220" s="70" t="s">
        <v>691</v>
      </c>
    </row>
    <row r="221" spans="1:6" ht="15.75" customHeight="1"/>
    <row r="222" spans="1:6" ht="15.75" customHeight="1"/>
    <row r="223" spans="1:6" ht="15.75" customHeight="1"/>
    <row r="224" spans="1:6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  <row r="1009" ht="15.75" customHeight="1"/>
    <row r="1010" ht="15.75" customHeight="1"/>
    <row r="1011" ht="15.75" customHeight="1"/>
    <row r="1012" ht="15.75" customHeight="1"/>
    <row r="1013" ht="15.75" customHeight="1"/>
    <row r="1014" ht="15.75" customHeight="1"/>
    <row r="1015" ht="15.75" customHeight="1"/>
    <row r="1016" ht="15.75" customHeight="1"/>
    <row r="1017" ht="15.75" customHeight="1"/>
    <row r="1018" ht="15.75" customHeight="1"/>
    <row r="1019" ht="15.75" customHeight="1"/>
    <row r="1020" ht="15.75" customHeight="1"/>
    <row r="1021" ht="15.75" customHeight="1"/>
    <row r="1022" ht="15.75" customHeight="1"/>
    <row r="1023" ht="15.75" customHeight="1"/>
    <row r="1024" ht="15.75" customHeight="1"/>
    <row r="1025" ht="15.75" customHeight="1"/>
    <row r="1026" ht="15.75" customHeight="1"/>
    <row r="1027" ht="15.75" customHeight="1"/>
    <row r="1028" ht="15.75" customHeight="1"/>
    <row r="1029" ht="15.75" customHeight="1"/>
    <row r="1030" ht="15.75" customHeight="1"/>
    <row r="1031" ht="15.75" customHeight="1"/>
    <row r="1032" ht="15.75" customHeight="1"/>
    <row r="1033" ht="15.75" customHeight="1"/>
    <row r="1034" ht="15.75" customHeight="1"/>
    <row r="1035" ht="15.75" customHeight="1"/>
    <row r="1036" ht="15.75" customHeight="1"/>
    <row r="1037" ht="15.75" customHeight="1"/>
    <row r="1038" ht="15.75" customHeight="1"/>
    <row r="1039" ht="15.75" customHeight="1"/>
    <row r="1040" ht="15.75" customHeight="1"/>
    <row r="1041" ht="15.75" customHeight="1"/>
    <row r="1042" ht="15.75" customHeight="1"/>
    <row r="1043" ht="15.75" customHeight="1"/>
    <row r="1044" ht="15.75" customHeight="1"/>
    <row r="1045" ht="15.75" customHeight="1"/>
    <row r="1046" ht="15.75" customHeight="1"/>
    <row r="1047" ht="15.75" customHeight="1"/>
    <row r="1048" ht="15.75" customHeight="1"/>
    <row r="1049" ht="15.75" customHeight="1"/>
    <row r="1050" ht="15.75" customHeight="1"/>
    <row r="1051" ht="15.75" customHeight="1"/>
    <row r="1052" ht="15.75" customHeight="1"/>
    <row r="1053" ht="15.75" customHeight="1"/>
    <row r="1054" ht="21.75" customHeight="1"/>
  </sheetData>
  <mergeCells count="7">
    <mergeCell ref="A220:D220"/>
    <mergeCell ref="A11:F11"/>
    <mergeCell ref="A15:F15"/>
    <mergeCell ref="A3:F3"/>
    <mergeCell ref="A1:F1"/>
    <mergeCell ref="A10:D10"/>
    <mergeCell ref="A14:D14"/>
  </mergeCells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5"/>
  <dimension ref="A1:G206"/>
  <sheetViews>
    <sheetView workbookViewId="0">
      <pane ySplit="2" topLeftCell="A21" activePane="bottomLeft" state="frozen"/>
      <selection pane="bottomLeft" activeCell="C2" sqref="C2"/>
    </sheetView>
  </sheetViews>
  <sheetFormatPr defaultRowHeight="13.5"/>
  <cols>
    <col min="1" max="1" width="6.125" customWidth="1"/>
    <col min="2" max="2" width="26.5" style="86" bestFit="1" customWidth="1"/>
    <col min="3" max="3" width="37.125" style="31" bestFit="1" customWidth="1"/>
    <col min="4" max="4" width="17.625" bestFit="1" customWidth="1"/>
    <col min="5" max="5" width="6.375" customWidth="1"/>
    <col min="6" max="6" width="9.5" style="32" bestFit="1" customWidth="1"/>
    <col min="7" max="7" width="8.75" customWidth="1"/>
  </cols>
  <sheetData>
    <row r="1" spans="1:7" ht="24.95" customHeight="1">
      <c r="A1" s="111" t="s">
        <v>702</v>
      </c>
      <c r="B1" s="112"/>
      <c r="C1" s="112"/>
      <c r="D1" s="112"/>
      <c r="E1" s="112"/>
      <c r="F1" s="112"/>
      <c r="G1" s="112"/>
    </row>
    <row r="2" spans="1:7" ht="15.75" customHeight="1">
      <c r="A2" s="4" t="s">
        <v>17</v>
      </c>
      <c r="B2" s="81" t="s">
        <v>190</v>
      </c>
      <c r="C2" s="5" t="s">
        <v>191</v>
      </c>
      <c r="D2" s="5" t="s">
        <v>192</v>
      </c>
      <c r="E2" s="1" t="s">
        <v>193</v>
      </c>
      <c r="F2" s="3" t="s">
        <v>6</v>
      </c>
      <c r="G2" s="5" t="s">
        <v>194</v>
      </c>
    </row>
    <row r="3" spans="1:7" ht="15.75" customHeight="1">
      <c r="A3" s="113" t="s">
        <v>697</v>
      </c>
      <c r="B3" s="114"/>
      <c r="C3" s="114"/>
      <c r="D3" s="114"/>
      <c r="E3" s="114"/>
      <c r="F3" s="114"/>
      <c r="G3" s="115"/>
    </row>
    <row r="4" spans="1:7" ht="15.75" customHeight="1">
      <c r="A4" s="6">
        <v>1</v>
      </c>
      <c r="B4" s="126" t="s">
        <v>195</v>
      </c>
      <c r="C4" s="127"/>
      <c r="D4" s="8" t="s">
        <v>196</v>
      </c>
      <c r="E4" s="9" t="s">
        <v>24</v>
      </c>
      <c r="F4" s="10">
        <v>2</v>
      </c>
      <c r="G4" s="8"/>
    </row>
    <row r="5" spans="1:7" ht="15.75" customHeight="1">
      <c r="A5" s="8">
        <v>2</v>
      </c>
      <c r="B5" s="122" t="s">
        <v>197</v>
      </c>
      <c r="C5" s="123"/>
      <c r="D5" s="8" t="s">
        <v>198</v>
      </c>
      <c r="E5" s="9" t="s">
        <v>24</v>
      </c>
      <c r="F5" s="10">
        <v>1</v>
      </c>
      <c r="G5" s="8"/>
    </row>
    <row r="6" spans="1:7" ht="15.75" customHeight="1">
      <c r="A6" s="8">
        <v>3</v>
      </c>
      <c r="B6" s="122" t="s">
        <v>199</v>
      </c>
      <c r="C6" s="123"/>
      <c r="D6" s="8">
        <v>1</v>
      </c>
      <c r="E6" s="9" t="s">
        <v>24</v>
      </c>
      <c r="F6" s="10">
        <v>5</v>
      </c>
      <c r="G6" s="8"/>
    </row>
    <row r="7" spans="1:7" ht="15.75" customHeight="1">
      <c r="A7" s="8">
        <v>4</v>
      </c>
      <c r="B7" s="82" t="s">
        <v>200</v>
      </c>
      <c r="C7" s="7" t="s">
        <v>201</v>
      </c>
      <c r="D7" s="8"/>
      <c r="E7" s="9" t="s">
        <v>19</v>
      </c>
      <c r="F7" s="10">
        <v>5</v>
      </c>
      <c r="G7" s="8"/>
    </row>
    <row r="8" spans="1:7" ht="15.75" customHeight="1">
      <c r="A8" s="8">
        <v>5</v>
      </c>
      <c r="B8" s="82" t="s">
        <v>202</v>
      </c>
      <c r="C8" s="7" t="s">
        <v>38</v>
      </c>
      <c r="D8" s="8"/>
      <c r="E8" s="9" t="s">
        <v>19</v>
      </c>
      <c r="F8" s="10">
        <v>3</v>
      </c>
      <c r="G8" s="8"/>
    </row>
    <row r="9" spans="1:7" ht="15.75" customHeight="1">
      <c r="A9" s="8">
        <v>6</v>
      </c>
      <c r="B9" s="82" t="s">
        <v>203</v>
      </c>
      <c r="C9" s="7" t="s">
        <v>40</v>
      </c>
      <c r="D9" s="8"/>
      <c r="E9" s="9" t="s">
        <v>19</v>
      </c>
      <c r="F9" s="10">
        <v>3</v>
      </c>
      <c r="G9" s="8"/>
    </row>
    <row r="10" spans="1:7" ht="15.75" customHeight="1">
      <c r="A10" s="8">
        <v>7</v>
      </c>
      <c r="B10" s="82" t="s">
        <v>204</v>
      </c>
      <c r="C10" s="7" t="s">
        <v>205</v>
      </c>
      <c r="D10" s="8"/>
      <c r="E10" s="9" t="s">
        <v>19</v>
      </c>
      <c r="F10" s="10">
        <v>3</v>
      </c>
      <c r="G10" s="8"/>
    </row>
    <row r="11" spans="1:7" ht="15.75" customHeight="1">
      <c r="A11" s="8">
        <v>8</v>
      </c>
      <c r="B11" s="82" t="s">
        <v>206</v>
      </c>
      <c r="C11" s="7" t="s">
        <v>201</v>
      </c>
      <c r="D11" s="8"/>
      <c r="E11" s="9" t="s">
        <v>19</v>
      </c>
      <c r="F11" s="10">
        <v>1</v>
      </c>
      <c r="G11" s="8"/>
    </row>
    <row r="12" spans="1:7" ht="15.75" customHeight="1">
      <c r="A12" s="8">
        <v>9</v>
      </c>
      <c r="B12" s="82" t="s">
        <v>207</v>
      </c>
      <c r="C12" s="7" t="s">
        <v>205</v>
      </c>
      <c r="D12" s="8"/>
      <c r="E12" s="9" t="s">
        <v>19</v>
      </c>
      <c r="F12" s="10">
        <v>1</v>
      </c>
      <c r="G12" s="8"/>
    </row>
    <row r="13" spans="1:7" ht="15.75" customHeight="1">
      <c r="A13" s="8">
        <v>10</v>
      </c>
      <c r="B13" s="82" t="s">
        <v>208</v>
      </c>
      <c r="C13" s="7" t="s">
        <v>38</v>
      </c>
      <c r="D13" s="8"/>
      <c r="E13" s="9" t="s">
        <v>19</v>
      </c>
      <c r="F13" s="10">
        <v>1</v>
      </c>
      <c r="G13" s="8"/>
    </row>
    <row r="14" spans="1:7" ht="15.75" customHeight="1">
      <c r="A14" s="8">
        <v>11</v>
      </c>
      <c r="B14" s="124" t="s">
        <v>402</v>
      </c>
      <c r="C14" s="125"/>
      <c r="D14" s="26"/>
      <c r="E14" s="27" t="s">
        <v>24</v>
      </c>
      <c r="F14" s="28">
        <v>1</v>
      </c>
      <c r="G14" s="11"/>
    </row>
    <row r="15" spans="1:7" ht="15.75" customHeight="1">
      <c r="A15" s="8">
        <v>12</v>
      </c>
      <c r="B15" s="124" t="s">
        <v>403</v>
      </c>
      <c r="C15" s="125"/>
      <c r="D15" s="26"/>
      <c r="E15" s="27" t="s">
        <v>24</v>
      </c>
      <c r="F15" s="28">
        <v>2</v>
      </c>
      <c r="G15" s="11"/>
    </row>
    <row r="16" spans="1:7" ht="15.75" customHeight="1">
      <c r="A16" s="8">
        <v>13</v>
      </c>
      <c r="B16" s="124" t="s">
        <v>404</v>
      </c>
      <c r="C16" s="125"/>
      <c r="D16" s="26"/>
      <c r="E16" s="27" t="s">
        <v>24</v>
      </c>
      <c r="F16" s="28">
        <v>2</v>
      </c>
      <c r="G16" s="11"/>
    </row>
    <row r="17" spans="1:7" ht="15.75" customHeight="1">
      <c r="A17" s="8">
        <v>14</v>
      </c>
      <c r="B17" s="124" t="s">
        <v>405</v>
      </c>
      <c r="C17" s="125"/>
      <c r="D17" s="26"/>
      <c r="E17" s="27" t="s">
        <v>24</v>
      </c>
      <c r="F17" s="28">
        <v>2</v>
      </c>
      <c r="G17" s="11"/>
    </row>
    <row r="18" spans="1:7" ht="15.75" customHeight="1">
      <c r="A18" s="8">
        <v>15</v>
      </c>
      <c r="B18" s="124" t="s">
        <v>406</v>
      </c>
      <c r="C18" s="125"/>
      <c r="D18" s="26"/>
      <c r="E18" s="27" t="s">
        <v>24</v>
      </c>
      <c r="F18" s="28">
        <v>1</v>
      </c>
      <c r="G18" s="11"/>
    </row>
    <row r="19" spans="1:7" ht="15.75" customHeight="1">
      <c r="A19" s="8">
        <v>16</v>
      </c>
      <c r="B19" s="124" t="s">
        <v>407</v>
      </c>
      <c r="C19" s="125"/>
      <c r="D19" s="26"/>
      <c r="E19" s="27" t="s">
        <v>24</v>
      </c>
      <c r="F19" s="28">
        <v>1</v>
      </c>
      <c r="G19" s="11"/>
    </row>
    <row r="20" spans="1:7" ht="15.75" customHeight="1">
      <c r="A20" s="8">
        <v>17</v>
      </c>
      <c r="B20" s="83" t="s">
        <v>52</v>
      </c>
      <c r="C20" s="29" t="s">
        <v>408</v>
      </c>
      <c r="D20" s="26" t="s">
        <v>409</v>
      </c>
      <c r="E20" s="27" t="s">
        <v>19</v>
      </c>
      <c r="F20" s="28">
        <v>1</v>
      </c>
      <c r="G20" s="11"/>
    </row>
    <row r="21" spans="1:7" ht="15.75" customHeight="1">
      <c r="A21" s="8">
        <v>18</v>
      </c>
      <c r="B21" s="83" t="s">
        <v>410</v>
      </c>
      <c r="C21" s="29" t="s">
        <v>27</v>
      </c>
      <c r="D21" s="26"/>
      <c r="E21" s="27" t="s">
        <v>19</v>
      </c>
      <c r="F21" s="28">
        <v>10</v>
      </c>
      <c r="G21" s="11"/>
    </row>
    <row r="22" spans="1:7" ht="15.75" customHeight="1">
      <c r="A22" s="8">
        <v>19</v>
      </c>
      <c r="B22" s="83" t="s">
        <v>21</v>
      </c>
      <c r="C22" s="29" t="s">
        <v>411</v>
      </c>
      <c r="D22" s="26" t="s">
        <v>20</v>
      </c>
      <c r="E22" s="27" t="s">
        <v>19</v>
      </c>
      <c r="F22" s="28">
        <v>1</v>
      </c>
      <c r="G22" s="11"/>
    </row>
    <row r="23" spans="1:7" ht="15.75" customHeight="1">
      <c r="A23" s="8">
        <v>20</v>
      </c>
      <c r="B23" s="83" t="s">
        <v>21</v>
      </c>
      <c r="C23" s="29" t="s">
        <v>411</v>
      </c>
      <c r="D23" s="26" t="s">
        <v>20</v>
      </c>
      <c r="E23" s="27" t="s">
        <v>19</v>
      </c>
      <c r="F23" s="28">
        <v>3</v>
      </c>
      <c r="G23" s="11"/>
    </row>
    <row r="24" spans="1:7" ht="15.75" customHeight="1">
      <c r="A24" s="8">
        <v>21</v>
      </c>
      <c r="B24" s="83" t="s">
        <v>412</v>
      </c>
      <c r="C24" s="29" t="s">
        <v>36</v>
      </c>
      <c r="D24" s="26"/>
      <c r="E24" s="27" t="s">
        <v>19</v>
      </c>
      <c r="F24" s="28">
        <v>1</v>
      </c>
      <c r="G24" s="11"/>
    </row>
    <row r="25" spans="1:7" ht="15.75" customHeight="1">
      <c r="A25" s="8">
        <v>22</v>
      </c>
      <c r="B25" s="83" t="s">
        <v>32</v>
      </c>
      <c r="C25" s="29" t="s">
        <v>31</v>
      </c>
      <c r="D25" s="26"/>
      <c r="E25" s="27" t="s">
        <v>19</v>
      </c>
      <c r="F25" s="28">
        <v>11</v>
      </c>
      <c r="G25" s="11"/>
    </row>
    <row r="26" spans="1:7" ht="15.75" customHeight="1">
      <c r="A26" s="8">
        <v>23</v>
      </c>
      <c r="B26" s="124" t="s">
        <v>413</v>
      </c>
      <c r="C26" s="125"/>
      <c r="D26" s="26"/>
      <c r="E26" s="27" t="s">
        <v>24</v>
      </c>
      <c r="F26" s="28">
        <v>2</v>
      </c>
      <c r="G26" s="11"/>
    </row>
    <row r="27" spans="1:7" ht="15.75" customHeight="1">
      <c r="A27" s="8">
        <v>24</v>
      </c>
      <c r="B27" s="83" t="s">
        <v>414</v>
      </c>
      <c r="C27" s="29" t="s">
        <v>415</v>
      </c>
      <c r="D27" s="26"/>
      <c r="E27" s="27" t="s">
        <v>24</v>
      </c>
      <c r="F27" s="28">
        <v>2</v>
      </c>
      <c r="G27" s="11"/>
    </row>
    <row r="28" spans="1:7" ht="15.75" customHeight="1">
      <c r="A28" s="8">
        <v>25</v>
      </c>
      <c r="B28" s="83" t="s">
        <v>416</v>
      </c>
      <c r="C28" s="29" t="s">
        <v>417</v>
      </c>
      <c r="D28" s="26"/>
      <c r="E28" s="27" t="s">
        <v>24</v>
      </c>
      <c r="F28" s="28">
        <v>2</v>
      </c>
      <c r="G28" s="11"/>
    </row>
    <row r="29" spans="1:7" ht="15.75" customHeight="1">
      <c r="A29" s="8">
        <v>26</v>
      </c>
      <c r="B29" s="83" t="s">
        <v>418</v>
      </c>
      <c r="C29" s="29" t="s">
        <v>419</v>
      </c>
      <c r="D29" s="26"/>
      <c r="E29" s="27" t="s">
        <v>24</v>
      </c>
      <c r="F29" s="28">
        <v>1</v>
      </c>
      <c r="G29" s="11"/>
    </row>
    <row r="30" spans="1:7" ht="15.75" customHeight="1">
      <c r="A30" s="8">
        <v>27</v>
      </c>
      <c r="B30" s="83" t="s">
        <v>420</v>
      </c>
      <c r="C30" s="29" t="s">
        <v>421</v>
      </c>
      <c r="D30" s="26"/>
      <c r="E30" s="27" t="s">
        <v>24</v>
      </c>
      <c r="F30" s="28">
        <v>1</v>
      </c>
      <c r="G30" s="11"/>
    </row>
    <row r="31" spans="1:7" ht="15.75" customHeight="1">
      <c r="A31" s="8">
        <v>28</v>
      </c>
      <c r="B31" s="124" t="s">
        <v>422</v>
      </c>
      <c r="C31" s="125"/>
      <c r="D31" s="26"/>
      <c r="E31" s="27" t="s">
        <v>24</v>
      </c>
      <c r="F31" s="28">
        <v>4</v>
      </c>
      <c r="G31" s="11"/>
    </row>
    <row r="32" spans="1:7" ht="15.75" customHeight="1">
      <c r="A32" s="116" t="s">
        <v>686</v>
      </c>
      <c r="B32" s="117"/>
      <c r="C32" s="117"/>
      <c r="D32" s="117"/>
      <c r="E32" s="118"/>
      <c r="F32" s="10">
        <f>SUM(F4:F31)</f>
        <v>73</v>
      </c>
      <c r="G32" s="8"/>
    </row>
    <row r="33" spans="1:7" ht="15.75" customHeight="1">
      <c r="A33" s="119" t="s">
        <v>703</v>
      </c>
      <c r="B33" s="120"/>
      <c r="C33" s="120"/>
      <c r="D33" s="120"/>
      <c r="E33" s="120"/>
      <c r="F33" s="120"/>
      <c r="G33" s="121"/>
    </row>
    <row r="34" spans="1:7" ht="15.75" customHeight="1">
      <c r="A34" s="11">
        <v>1</v>
      </c>
      <c r="B34" s="84" t="s">
        <v>209</v>
      </c>
      <c r="C34" s="12" t="s">
        <v>210</v>
      </c>
      <c r="D34" s="13" t="s">
        <v>211</v>
      </c>
      <c r="E34" s="14" t="s">
        <v>18</v>
      </c>
      <c r="F34" s="15">
        <v>35</v>
      </c>
      <c r="G34" s="1"/>
    </row>
    <row r="35" spans="1:7" ht="15.75" customHeight="1">
      <c r="A35" s="11">
        <v>2</v>
      </c>
      <c r="B35" s="84" t="s">
        <v>212</v>
      </c>
      <c r="C35" s="12" t="s">
        <v>213</v>
      </c>
      <c r="D35" s="13" t="s">
        <v>214</v>
      </c>
      <c r="E35" s="14" t="s">
        <v>18</v>
      </c>
      <c r="F35" s="15">
        <v>4</v>
      </c>
      <c r="G35" s="1"/>
    </row>
    <row r="36" spans="1:7" ht="15.75" customHeight="1">
      <c r="A36" s="11">
        <v>11</v>
      </c>
      <c r="B36" s="84" t="s">
        <v>237</v>
      </c>
      <c r="C36" s="12" t="s">
        <v>237</v>
      </c>
      <c r="D36" s="13"/>
      <c r="E36" s="14" t="s">
        <v>24</v>
      </c>
      <c r="F36" s="15">
        <v>1</v>
      </c>
      <c r="G36" s="1"/>
    </row>
    <row r="37" spans="1:7" ht="15.75" customHeight="1">
      <c r="A37" s="11">
        <v>12</v>
      </c>
      <c r="B37" s="84" t="s">
        <v>238</v>
      </c>
      <c r="C37" s="12" t="s">
        <v>238</v>
      </c>
      <c r="D37" s="13"/>
      <c r="E37" s="14" t="s">
        <v>24</v>
      </c>
      <c r="F37" s="15">
        <v>2</v>
      </c>
      <c r="G37" s="1"/>
    </row>
    <row r="38" spans="1:7" ht="15.75" customHeight="1">
      <c r="A38" s="11">
        <v>15</v>
      </c>
      <c r="B38" s="84" t="s">
        <v>242</v>
      </c>
      <c r="C38" s="12" t="s">
        <v>46</v>
      </c>
      <c r="D38" s="13"/>
      <c r="E38" s="14" t="s">
        <v>19</v>
      </c>
      <c r="F38" s="15">
        <v>1</v>
      </c>
      <c r="G38" s="1"/>
    </row>
    <row r="39" spans="1:7" ht="15.75" customHeight="1">
      <c r="A39" s="11">
        <v>16</v>
      </c>
      <c r="B39" s="84" t="s">
        <v>243</v>
      </c>
      <c r="C39" s="12" t="s">
        <v>244</v>
      </c>
      <c r="D39" s="13"/>
      <c r="E39" s="14" t="s">
        <v>19</v>
      </c>
      <c r="F39" s="15">
        <v>1</v>
      </c>
      <c r="G39" s="1"/>
    </row>
    <row r="40" spans="1:7" ht="15.75" customHeight="1">
      <c r="A40" s="11">
        <v>19</v>
      </c>
      <c r="B40" s="84" t="s">
        <v>251</v>
      </c>
      <c r="C40" s="12" t="s">
        <v>252</v>
      </c>
      <c r="D40" s="13" t="s">
        <v>253</v>
      </c>
      <c r="E40" s="14" t="s">
        <v>24</v>
      </c>
      <c r="F40" s="15">
        <v>2</v>
      </c>
      <c r="G40" s="1"/>
    </row>
    <row r="41" spans="1:7" ht="15.75" customHeight="1">
      <c r="A41" s="11">
        <v>22</v>
      </c>
      <c r="B41" s="84" t="s">
        <v>259</v>
      </c>
      <c r="C41" s="12" t="s">
        <v>260</v>
      </c>
      <c r="D41" s="13" t="s">
        <v>261</v>
      </c>
      <c r="E41" s="14" t="s">
        <v>19</v>
      </c>
      <c r="F41" s="15">
        <v>2</v>
      </c>
      <c r="G41" s="1"/>
    </row>
    <row r="42" spans="1:7" ht="15.75" customHeight="1">
      <c r="A42" s="11">
        <v>23</v>
      </c>
      <c r="B42" s="84" t="s">
        <v>262</v>
      </c>
      <c r="C42" s="12" t="s">
        <v>263</v>
      </c>
      <c r="D42" s="13" t="s">
        <v>264</v>
      </c>
      <c r="E42" s="14" t="s">
        <v>19</v>
      </c>
      <c r="F42" s="15">
        <v>5</v>
      </c>
      <c r="G42" s="1"/>
    </row>
    <row r="43" spans="1:7" ht="15.75" customHeight="1">
      <c r="A43" s="11">
        <v>24</v>
      </c>
      <c r="B43" s="84" t="s">
        <v>265</v>
      </c>
      <c r="C43" s="12" t="s">
        <v>266</v>
      </c>
      <c r="D43" s="13"/>
      <c r="E43" s="14" t="s">
        <v>19</v>
      </c>
      <c r="F43" s="15">
        <v>1</v>
      </c>
      <c r="G43" s="1"/>
    </row>
    <row r="44" spans="1:7" ht="15.75" customHeight="1">
      <c r="A44" s="11">
        <v>28</v>
      </c>
      <c r="B44" s="84" t="s">
        <v>267</v>
      </c>
      <c r="C44" s="12" t="s">
        <v>268</v>
      </c>
      <c r="D44" s="13"/>
      <c r="E44" s="14" t="s">
        <v>19</v>
      </c>
      <c r="F44" s="15">
        <v>4</v>
      </c>
      <c r="G44" s="1"/>
    </row>
    <row r="45" spans="1:7" ht="15.75" customHeight="1">
      <c r="A45" s="11">
        <v>29</v>
      </c>
      <c r="B45" s="84" t="s">
        <v>269</v>
      </c>
      <c r="C45" s="12" t="s">
        <v>270</v>
      </c>
      <c r="D45" s="13"/>
      <c r="E45" s="14" t="s">
        <v>19</v>
      </c>
      <c r="F45" s="15">
        <v>30</v>
      </c>
      <c r="G45" s="1"/>
    </row>
    <row r="46" spans="1:7" ht="15.75" customHeight="1">
      <c r="A46" s="11">
        <v>30</v>
      </c>
      <c r="B46" s="84" t="s">
        <v>271</v>
      </c>
      <c r="C46" s="12" t="s">
        <v>33</v>
      </c>
      <c r="D46" s="13"/>
      <c r="E46" s="14" t="s">
        <v>19</v>
      </c>
      <c r="F46" s="15">
        <v>7</v>
      </c>
      <c r="G46" s="1"/>
    </row>
    <row r="47" spans="1:7" ht="15.75" customHeight="1">
      <c r="A47" s="11">
        <v>31</v>
      </c>
      <c r="B47" s="84" t="s">
        <v>272</v>
      </c>
      <c r="C47" s="12" t="s">
        <v>273</v>
      </c>
      <c r="D47" s="13"/>
      <c r="E47" s="14" t="s">
        <v>19</v>
      </c>
      <c r="F47" s="15">
        <v>1</v>
      </c>
      <c r="G47" s="1"/>
    </row>
    <row r="48" spans="1:7" ht="15.75" customHeight="1">
      <c r="A48" s="11">
        <v>32</v>
      </c>
      <c r="B48" s="84" t="s">
        <v>274</v>
      </c>
      <c r="C48" s="12" t="s">
        <v>275</v>
      </c>
      <c r="D48" s="13"/>
      <c r="E48" s="14" t="s">
        <v>24</v>
      </c>
      <c r="F48" s="15">
        <v>1</v>
      </c>
      <c r="G48" s="1"/>
    </row>
    <row r="49" spans="1:7" ht="15.75" customHeight="1">
      <c r="A49" s="11">
        <v>33</v>
      </c>
      <c r="B49" s="84" t="s">
        <v>276</v>
      </c>
      <c r="C49" s="12" t="s">
        <v>277</v>
      </c>
      <c r="D49" s="13"/>
      <c r="E49" s="14" t="s">
        <v>24</v>
      </c>
      <c r="F49" s="15">
        <v>1</v>
      </c>
      <c r="G49" s="1"/>
    </row>
    <row r="50" spans="1:7" ht="15.75" customHeight="1">
      <c r="A50" s="11">
        <v>34</v>
      </c>
      <c r="B50" s="84" t="s">
        <v>278</v>
      </c>
      <c r="C50" s="12" t="s">
        <v>279</v>
      </c>
      <c r="D50" s="13"/>
      <c r="E50" s="14" t="s">
        <v>19</v>
      </c>
      <c r="F50" s="15">
        <v>1</v>
      </c>
      <c r="G50" s="1"/>
    </row>
    <row r="51" spans="1:7" ht="15.75" customHeight="1">
      <c r="A51" s="11">
        <v>35</v>
      </c>
      <c r="B51" s="84" t="s">
        <v>280</v>
      </c>
      <c r="C51" s="12" t="s">
        <v>281</v>
      </c>
      <c r="D51" s="13"/>
      <c r="E51" s="14" t="s">
        <v>19</v>
      </c>
      <c r="F51" s="15">
        <v>2</v>
      </c>
      <c r="G51" s="1"/>
    </row>
    <row r="52" spans="1:7" ht="15.75" customHeight="1">
      <c r="A52" s="11">
        <v>36</v>
      </c>
      <c r="B52" s="84" t="s">
        <v>282</v>
      </c>
      <c r="C52" s="12" t="s">
        <v>40</v>
      </c>
      <c r="D52" s="13"/>
      <c r="E52" s="14" t="s">
        <v>19</v>
      </c>
      <c r="F52" s="15">
        <v>1</v>
      </c>
      <c r="G52" s="1"/>
    </row>
    <row r="53" spans="1:7" ht="15.75" customHeight="1">
      <c r="A53" s="16">
        <v>1</v>
      </c>
      <c r="B53" s="85" t="s">
        <v>283</v>
      </c>
      <c r="C53" s="17" t="s">
        <v>284</v>
      </c>
      <c r="D53" s="1"/>
      <c r="E53" s="18" t="s">
        <v>19</v>
      </c>
      <c r="F53" s="19">
        <v>13</v>
      </c>
      <c r="G53" s="16"/>
    </row>
    <row r="54" spans="1:7" ht="15.75" customHeight="1">
      <c r="A54" s="16">
        <v>2</v>
      </c>
      <c r="B54" s="85" t="s">
        <v>285</v>
      </c>
      <c r="C54" s="17" t="s">
        <v>286</v>
      </c>
      <c r="D54" s="1"/>
      <c r="E54" s="18" t="s">
        <v>19</v>
      </c>
      <c r="F54" s="19">
        <v>8</v>
      </c>
      <c r="G54" s="16"/>
    </row>
    <row r="55" spans="1:7" ht="15.75" customHeight="1">
      <c r="A55" s="16">
        <v>3</v>
      </c>
      <c r="B55" s="85" t="s">
        <v>29</v>
      </c>
      <c r="C55" s="17" t="s">
        <v>28</v>
      </c>
      <c r="D55" s="1"/>
      <c r="E55" s="18" t="s">
        <v>19</v>
      </c>
      <c r="F55" s="19">
        <v>1</v>
      </c>
      <c r="G55" s="16"/>
    </row>
    <row r="56" spans="1:7" ht="15.75" customHeight="1">
      <c r="A56" s="16">
        <v>4</v>
      </c>
      <c r="B56" s="85" t="s">
        <v>287</v>
      </c>
      <c r="C56" s="17" t="s">
        <v>25</v>
      </c>
      <c r="D56" s="1"/>
      <c r="E56" s="18" t="s">
        <v>19</v>
      </c>
      <c r="F56" s="19">
        <v>6</v>
      </c>
      <c r="G56" s="16"/>
    </row>
    <row r="57" spans="1:7" ht="15.75" customHeight="1">
      <c r="A57" s="16">
        <v>5</v>
      </c>
      <c r="B57" s="85" t="s">
        <v>288</v>
      </c>
      <c r="C57" s="17" t="s">
        <v>289</v>
      </c>
      <c r="D57" s="20"/>
      <c r="E57" s="18" t="s">
        <v>19</v>
      </c>
      <c r="F57" s="19">
        <v>0</v>
      </c>
      <c r="G57" s="21"/>
    </row>
    <row r="58" spans="1:7" ht="15.75" customHeight="1">
      <c r="A58" s="16">
        <v>6</v>
      </c>
      <c r="B58" s="85" t="s">
        <v>290</v>
      </c>
      <c r="C58" s="17" t="s">
        <v>291</v>
      </c>
      <c r="D58" s="1"/>
      <c r="E58" s="18" t="s">
        <v>19</v>
      </c>
      <c r="F58" s="19">
        <v>13</v>
      </c>
      <c r="G58" s="16"/>
    </row>
    <row r="59" spans="1:7" ht="15.75" customHeight="1">
      <c r="A59" s="16">
        <v>7</v>
      </c>
      <c r="B59" s="85" t="s">
        <v>292</v>
      </c>
      <c r="C59" s="17" t="s">
        <v>293</v>
      </c>
      <c r="D59" s="1"/>
      <c r="E59" s="18" t="s">
        <v>19</v>
      </c>
      <c r="F59" s="19">
        <v>1</v>
      </c>
      <c r="G59" s="16"/>
    </row>
    <row r="60" spans="1:7" ht="15.75" customHeight="1">
      <c r="A60" s="16">
        <v>8</v>
      </c>
      <c r="B60" s="85" t="s">
        <v>294</v>
      </c>
      <c r="C60" s="17" t="s">
        <v>295</v>
      </c>
      <c r="D60" s="1"/>
      <c r="E60" s="18" t="s">
        <v>19</v>
      </c>
      <c r="F60" s="19">
        <v>6</v>
      </c>
      <c r="G60" s="16"/>
    </row>
    <row r="61" spans="1:7" ht="15.75" customHeight="1">
      <c r="A61" s="16">
        <v>9</v>
      </c>
      <c r="B61" s="85" t="s">
        <v>296</v>
      </c>
      <c r="C61" s="17" t="s">
        <v>297</v>
      </c>
      <c r="D61" s="1"/>
      <c r="E61" s="18" t="s">
        <v>19</v>
      </c>
      <c r="F61" s="19">
        <v>6</v>
      </c>
      <c r="G61" s="16"/>
    </row>
    <row r="62" spans="1:7" ht="15.75" customHeight="1">
      <c r="A62" s="16">
        <v>10</v>
      </c>
      <c r="B62" s="85" t="s">
        <v>298</v>
      </c>
      <c r="C62" s="17" t="s">
        <v>49</v>
      </c>
      <c r="D62" s="1"/>
      <c r="E62" s="18" t="s">
        <v>19</v>
      </c>
      <c r="F62" s="19">
        <v>1</v>
      </c>
      <c r="G62" s="16"/>
    </row>
    <row r="63" spans="1:7" ht="15.75" customHeight="1">
      <c r="A63" s="16">
        <v>11</v>
      </c>
      <c r="B63" s="85" t="s">
        <v>299</v>
      </c>
      <c r="C63" s="17" t="s">
        <v>300</v>
      </c>
      <c r="D63" s="1"/>
      <c r="E63" s="18" t="s">
        <v>19</v>
      </c>
      <c r="F63" s="19">
        <v>16</v>
      </c>
      <c r="G63" s="16"/>
    </row>
    <row r="64" spans="1:7" ht="15.75" customHeight="1">
      <c r="A64" s="16">
        <v>12</v>
      </c>
      <c r="B64" s="85" t="s">
        <v>301</v>
      </c>
      <c r="C64" s="17" t="s">
        <v>30</v>
      </c>
      <c r="D64" s="1"/>
      <c r="E64" s="18" t="s">
        <v>19</v>
      </c>
      <c r="F64" s="19">
        <v>3</v>
      </c>
      <c r="G64" s="16"/>
    </row>
    <row r="65" spans="1:7" ht="15.75" customHeight="1">
      <c r="A65" s="16">
        <v>13</v>
      </c>
      <c r="B65" s="85" t="s">
        <v>302</v>
      </c>
      <c r="C65" s="17" t="s">
        <v>303</v>
      </c>
      <c r="D65" s="1"/>
      <c r="E65" s="18" t="s">
        <v>19</v>
      </c>
      <c r="F65" s="19">
        <v>7</v>
      </c>
      <c r="G65" s="16"/>
    </row>
    <row r="66" spans="1:7" ht="15.75" customHeight="1">
      <c r="A66" s="16">
        <v>14</v>
      </c>
      <c r="B66" s="85" t="s">
        <v>304</v>
      </c>
      <c r="C66" s="17" t="s">
        <v>305</v>
      </c>
      <c r="D66" s="1"/>
      <c r="E66" s="18" t="s">
        <v>19</v>
      </c>
      <c r="F66" s="19">
        <v>7</v>
      </c>
      <c r="G66" s="16"/>
    </row>
    <row r="67" spans="1:7" ht="15.75" customHeight="1">
      <c r="A67" s="16">
        <v>15</v>
      </c>
      <c r="B67" s="85" t="s">
        <v>306</v>
      </c>
      <c r="C67" s="17" t="s">
        <v>307</v>
      </c>
      <c r="D67" s="1"/>
      <c r="E67" s="18" t="s">
        <v>19</v>
      </c>
      <c r="F67" s="19">
        <v>6</v>
      </c>
      <c r="G67" s="16"/>
    </row>
    <row r="68" spans="1:7" ht="15.75" customHeight="1">
      <c r="A68" s="16">
        <v>16</v>
      </c>
      <c r="B68" s="85" t="s">
        <v>308</v>
      </c>
      <c r="C68" s="17" t="s">
        <v>309</v>
      </c>
      <c r="D68" s="1"/>
      <c r="E68" s="18" t="s">
        <v>19</v>
      </c>
      <c r="F68" s="19">
        <v>3</v>
      </c>
      <c r="G68" s="16"/>
    </row>
    <row r="69" spans="1:7" ht="15.75" customHeight="1">
      <c r="A69" s="16">
        <v>17</v>
      </c>
      <c r="B69" s="85" t="s">
        <v>310</v>
      </c>
      <c r="C69" s="17" t="s">
        <v>311</v>
      </c>
      <c r="D69" s="1"/>
      <c r="E69" s="18" t="s">
        <v>19</v>
      </c>
      <c r="F69" s="19">
        <v>5</v>
      </c>
      <c r="G69" s="16"/>
    </row>
    <row r="70" spans="1:7" ht="15.75" customHeight="1">
      <c r="A70" s="16">
        <v>18</v>
      </c>
      <c r="B70" s="85" t="s">
        <v>312</v>
      </c>
      <c r="C70" s="17" t="s">
        <v>313</v>
      </c>
      <c r="D70" s="1"/>
      <c r="E70" s="18" t="s">
        <v>19</v>
      </c>
      <c r="F70" s="19">
        <v>3</v>
      </c>
      <c r="G70" s="16"/>
    </row>
    <row r="71" spans="1:7" ht="15.75" customHeight="1">
      <c r="A71" s="16">
        <v>19</v>
      </c>
      <c r="B71" s="85" t="s">
        <v>314</v>
      </c>
      <c r="C71" s="17" t="s">
        <v>315</v>
      </c>
      <c r="D71" s="1"/>
      <c r="E71" s="18" t="s">
        <v>19</v>
      </c>
      <c r="F71" s="19">
        <v>4</v>
      </c>
      <c r="G71" s="16"/>
    </row>
    <row r="72" spans="1:7" ht="15.75" customHeight="1">
      <c r="A72" s="16">
        <v>20</v>
      </c>
      <c r="B72" s="85" t="s">
        <v>316</v>
      </c>
      <c r="C72" s="17" t="s">
        <v>317</v>
      </c>
      <c r="D72" s="1"/>
      <c r="E72" s="18" t="s">
        <v>19</v>
      </c>
      <c r="F72" s="19">
        <v>2</v>
      </c>
      <c r="G72" s="16"/>
    </row>
    <row r="73" spans="1:7" ht="15.75" customHeight="1">
      <c r="A73" s="16">
        <v>21</v>
      </c>
      <c r="B73" s="85" t="s">
        <v>318</v>
      </c>
      <c r="C73" s="17" t="s">
        <v>319</v>
      </c>
      <c r="D73" s="1"/>
      <c r="E73" s="18" t="s">
        <v>19</v>
      </c>
      <c r="F73" s="19">
        <v>8</v>
      </c>
      <c r="G73" s="16"/>
    </row>
    <row r="74" spans="1:7" ht="15.75" customHeight="1">
      <c r="A74" s="16">
        <v>22</v>
      </c>
      <c r="B74" s="85" t="s">
        <v>320</v>
      </c>
      <c r="C74" s="17" t="s">
        <v>321</v>
      </c>
      <c r="D74" s="1"/>
      <c r="E74" s="18" t="s">
        <v>19</v>
      </c>
      <c r="F74" s="19">
        <v>1</v>
      </c>
      <c r="G74" s="16"/>
    </row>
    <row r="75" spans="1:7" ht="15.75" customHeight="1">
      <c r="A75" s="16">
        <v>23</v>
      </c>
      <c r="B75" s="85" t="s">
        <v>322</v>
      </c>
      <c r="C75" s="17" t="s">
        <v>323</v>
      </c>
      <c r="D75" s="1"/>
      <c r="E75" s="18" t="s">
        <v>19</v>
      </c>
      <c r="F75" s="19">
        <v>2</v>
      </c>
      <c r="G75" s="16"/>
    </row>
    <row r="76" spans="1:7" ht="15.75" customHeight="1">
      <c r="A76" s="16">
        <v>24</v>
      </c>
      <c r="B76" s="85" t="s">
        <v>324</v>
      </c>
      <c r="C76" s="17" t="s">
        <v>325</v>
      </c>
      <c r="D76" s="1"/>
      <c r="E76" s="18" t="s">
        <v>19</v>
      </c>
      <c r="F76" s="19">
        <v>2</v>
      </c>
      <c r="G76" s="16"/>
    </row>
    <row r="77" spans="1:7" ht="15.75" customHeight="1">
      <c r="A77" s="16">
        <v>25</v>
      </c>
      <c r="B77" s="85" t="s">
        <v>326</v>
      </c>
      <c r="C77" s="17" t="s">
        <v>327</v>
      </c>
      <c r="D77" s="1"/>
      <c r="E77" s="18" t="s">
        <v>19</v>
      </c>
      <c r="F77" s="19">
        <v>1</v>
      </c>
      <c r="G77" s="16"/>
    </row>
    <row r="78" spans="1:7" ht="15.75" customHeight="1">
      <c r="A78" s="16">
        <v>1</v>
      </c>
      <c r="B78" s="85" t="s">
        <v>328</v>
      </c>
      <c r="C78" s="17"/>
      <c r="D78" s="22" t="s">
        <v>329</v>
      </c>
      <c r="E78" s="18" t="s">
        <v>24</v>
      </c>
      <c r="F78" s="19">
        <v>1</v>
      </c>
      <c r="G78" s="11"/>
    </row>
    <row r="79" spans="1:7" ht="15.75" customHeight="1">
      <c r="A79" s="16">
        <v>2</v>
      </c>
      <c r="B79" s="85" t="s">
        <v>330</v>
      </c>
      <c r="C79" s="17"/>
      <c r="D79" s="22" t="s">
        <v>331</v>
      </c>
      <c r="E79" s="18" t="s">
        <v>24</v>
      </c>
      <c r="F79" s="19">
        <v>2</v>
      </c>
      <c r="G79" s="11"/>
    </row>
    <row r="80" spans="1:7" ht="15.75" customHeight="1">
      <c r="A80" s="16">
        <v>3</v>
      </c>
      <c r="B80" s="85" t="s">
        <v>332</v>
      </c>
      <c r="C80" s="17"/>
      <c r="D80" s="22"/>
      <c r="E80" s="18" t="s">
        <v>19</v>
      </c>
      <c r="F80" s="19">
        <v>4</v>
      </c>
      <c r="G80" s="11"/>
    </row>
    <row r="81" spans="1:7" ht="15.75" customHeight="1">
      <c r="A81" s="16">
        <v>4</v>
      </c>
      <c r="B81" s="85" t="s">
        <v>332</v>
      </c>
      <c r="C81" s="17"/>
      <c r="D81" s="22" t="s">
        <v>333</v>
      </c>
      <c r="E81" s="18" t="s">
        <v>19</v>
      </c>
      <c r="F81" s="19">
        <v>5</v>
      </c>
      <c r="G81" s="11"/>
    </row>
    <row r="82" spans="1:7" ht="15.75" customHeight="1">
      <c r="A82" s="16">
        <v>5</v>
      </c>
      <c r="B82" s="85" t="s">
        <v>334</v>
      </c>
      <c r="C82" s="17"/>
      <c r="D82" s="22"/>
      <c r="E82" s="18" t="s">
        <v>24</v>
      </c>
      <c r="F82" s="19">
        <v>2</v>
      </c>
      <c r="G82" s="11"/>
    </row>
    <row r="83" spans="1:7" ht="15.75" customHeight="1">
      <c r="A83" s="16">
        <v>6</v>
      </c>
      <c r="B83" s="85" t="s">
        <v>335</v>
      </c>
      <c r="C83" s="17" t="s">
        <v>336</v>
      </c>
      <c r="D83" s="22" t="s">
        <v>337</v>
      </c>
      <c r="E83" s="18" t="s">
        <v>19</v>
      </c>
      <c r="F83" s="19">
        <v>54</v>
      </c>
      <c r="G83" s="11"/>
    </row>
    <row r="84" spans="1:7" ht="15.75" customHeight="1">
      <c r="A84" s="16">
        <v>7</v>
      </c>
      <c r="B84" s="85" t="s">
        <v>335</v>
      </c>
      <c r="C84" s="17" t="s">
        <v>336</v>
      </c>
      <c r="D84" s="22" t="s">
        <v>338</v>
      </c>
      <c r="E84" s="18" t="s">
        <v>19</v>
      </c>
      <c r="F84" s="19">
        <v>66</v>
      </c>
      <c r="G84" s="11"/>
    </row>
    <row r="85" spans="1:7" ht="15.75" customHeight="1">
      <c r="A85" s="16">
        <v>8</v>
      </c>
      <c r="B85" s="85" t="s">
        <v>339</v>
      </c>
      <c r="C85" s="17" t="s">
        <v>340</v>
      </c>
      <c r="D85" s="22"/>
      <c r="E85" s="18" t="s">
        <v>19</v>
      </c>
      <c r="F85" s="19">
        <v>1</v>
      </c>
      <c r="G85" s="11"/>
    </row>
    <row r="86" spans="1:7" ht="15.75" customHeight="1">
      <c r="A86" s="16">
        <v>9</v>
      </c>
      <c r="B86" s="85" t="s">
        <v>341</v>
      </c>
      <c r="C86" s="17" t="s">
        <v>342</v>
      </c>
      <c r="D86" s="22"/>
      <c r="E86" s="18" t="s">
        <v>19</v>
      </c>
      <c r="F86" s="19">
        <v>2</v>
      </c>
      <c r="G86" s="11"/>
    </row>
    <row r="87" spans="1:7" ht="15.75" customHeight="1">
      <c r="A87" s="16">
        <v>10</v>
      </c>
      <c r="B87" s="85" t="s">
        <v>343</v>
      </c>
      <c r="C87" s="17" t="s">
        <v>344</v>
      </c>
      <c r="D87" s="22"/>
      <c r="E87" s="18" t="s">
        <v>19</v>
      </c>
      <c r="F87" s="19">
        <v>5</v>
      </c>
      <c r="G87" s="11"/>
    </row>
    <row r="88" spans="1:7" ht="15.75" customHeight="1">
      <c r="A88" s="16">
        <v>11</v>
      </c>
      <c r="B88" s="85" t="s">
        <v>345</v>
      </c>
      <c r="C88" s="17" t="s">
        <v>336</v>
      </c>
      <c r="D88" s="22" t="s">
        <v>346</v>
      </c>
      <c r="E88" s="18" t="s">
        <v>19</v>
      </c>
      <c r="F88" s="19">
        <v>20</v>
      </c>
      <c r="G88" s="11"/>
    </row>
    <row r="89" spans="1:7" ht="15.75" customHeight="1">
      <c r="A89" s="16">
        <v>14</v>
      </c>
      <c r="B89" s="85" t="s">
        <v>347</v>
      </c>
      <c r="C89" s="17" t="s">
        <v>30</v>
      </c>
      <c r="D89" s="22"/>
      <c r="E89" s="18" t="s">
        <v>19</v>
      </c>
      <c r="F89" s="19">
        <v>3</v>
      </c>
      <c r="G89" s="11"/>
    </row>
    <row r="90" spans="1:7" ht="15.75" customHeight="1">
      <c r="A90" s="16">
        <v>15</v>
      </c>
      <c r="B90" s="85" t="s">
        <v>348</v>
      </c>
      <c r="C90" s="17" t="s">
        <v>34</v>
      </c>
      <c r="D90" s="22" t="s">
        <v>349</v>
      </c>
      <c r="E90" s="18" t="s">
        <v>19</v>
      </c>
      <c r="F90" s="19">
        <v>1</v>
      </c>
      <c r="G90" s="11"/>
    </row>
    <row r="91" spans="1:7" ht="15.75" customHeight="1">
      <c r="A91" s="16">
        <v>16</v>
      </c>
      <c r="B91" s="85" t="s">
        <v>350</v>
      </c>
      <c r="C91" s="17" t="s">
        <v>351</v>
      </c>
      <c r="D91" s="22"/>
      <c r="E91" s="18" t="s">
        <v>19</v>
      </c>
      <c r="F91" s="19">
        <v>1</v>
      </c>
      <c r="G91" s="11"/>
    </row>
    <row r="92" spans="1:7" ht="15.75" customHeight="1">
      <c r="A92" s="16">
        <v>17</v>
      </c>
      <c r="B92" s="85" t="s">
        <v>352</v>
      </c>
      <c r="C92" s="17" t="s">
        <v>353</v>
      </c>
      <c r="D92" s="22"/>
      <c r="E92" s="18" t="s">
        <v>24</v>
      </c>
      <c r="F92" s="19">
        <v>2</v>
      </c>
      <c r="G92" s="11"/>
    </row>
    <row r="93" spans="1:7" ht="15.75" customHeight="1">
      <c r="A93" s="16">
        <v>18</v>
      </c>
      <c r="B93" s="85" t="s">
        <v>354</v>
      </c>
      <c r="C93" s="17" t="s">
        <v>355</v>
      </c>
      <c r="D93" s="22"/>
      <c r="E93" s="18" t="s">
        <v>24</v>
      </c>
      <c r="F93" s="19">
        <v>2</v>
      </c>
      <c r="G93" s="11"/>
    </row>
    <row r="94" spans="1:7" ht="15.75" customHeight="1">
      <c r="A94" s="16">
        <v>19</v>
      </c>
      <c r="B94" s="85" t="s">
        <v>356</v>
      </c>
      <c r="C94" s="17" t="s">
        <v>356</v>
      </c>
      <c r="D94" s="22"/>
      <c r="E94" s="18" t="s">
        <v>19</v>
      </c>
      <c r="F94" s="19">
        <v>8</v>
      </c>
      <c r="G94" s="11"/>
    </row>
    <row r="95" spans="1:7" ht="15.75" customHeight="1">
      <c r="A95" s="16">
        <v>20</v>
      </c>
      <c r="B95" s="85" t="s">
        <v>357</v>
      </c>
      <c r="C95" s="17" t="s">
        <v>357</v>
      </c>
      <c r="D95" s="22"/>
      <c r="E95" s="18" t="s">
        <v>19</v>
      </c>
      <c r="F95" s="19">
        <v>30</v>
      </c>
      <c r="G95" s="11"/>
    </row>
    <row r="96" spans="1:7" ht="15.75" customHeight="1">
      <c r="A96" s="16">
        <v>21</v>
      </c>
      <c r="B96" s="85" t="s">
        <v>358</v>
      </c>
      <c r="C96" s="17" t="s">
        <v>358</v>
      </c>
      <c r="D96" s="22"/>
      <c r="E96" s="18" t="s">
        <v>19</v>
      </c>
      <c r="F96" s="19">
        <v>2</v>
      </c>
      <c r="G96" s="11"/>
    </row>
    <row r="97" spans="1:7" ht="15.75" customHeight="1">
      <c r="A97" s="16">
        <v>22</v>
      </c>
      <c r="B97" s="85" t="s">
        <v>359</v>
      </c>
      <c r="C97" s="17" t="s">
        <v>359</v>
      </c>
      <c r="D97" s="22"/>
      <c r="E97" s="18" t="s">
        <v>24</v>
      </c>
      <c r="F97" s="19">
        <v>4</v>
      </c>
      <c r="G97" s="11"/>
    </row>
    <row r="98" spans="1:7" ht="15.75" customHeight="1">
      <c r="A98" s="16">
        <v>23</v>
      </c>
      <c r="B98" s="85" t="s">
        <v>360</v>
      </c>
      <c r="C98" s="17" t="s">
        <v>361</v>
      </c>
      <c r="D98" s="22"/>
      <c r="E98" s="18" t="s">
        <v>24</v>
      </c>
      <c r="F98" s="19">
        <v>2</v>
      </c>
      <c r="G98" s="11"/>
    </row>
    <row r="99" spans="1:7" ht="15.75" customHeight="1">
      <c r="A99" s="16">
        <v>24</v>
      </c>
      <c r="B99" s="85" t="s">
        <v>362</v>
      </c>
      <c r="C99" s="17" t="s">
        <v>361</v>
      </c>
      <c r="D99" s="22" t="s">
        <v>363</v>
      </c>
      <c r="E99" s="18" t="s">
        <v>24</v>
      </c>
      <c r="F99" s="19">
        <v>2</v>
      </c>
      <c r="G99" s="11"/>
    </row>
    <row r="100" spans="1:7" ht="15.75" customHeight="1">
      <c r="A100" s="16">
        <v>25</v>
      </c>
      <c r="B100" s="85" t="s">
        <v>364</v>
      </c>
      <c r="C100" s="17" t="s">
        <v>364</v>
      </c>
      <c r="D100" s="22" t="s">
        <v>365</v>
      </c>
      <c r="E100" s="18" t="s">
        <v>19</v>
      </c>
      <c r="F100" s="19">
        <v>12</v>
      </c>
      <c r="G100" s="11"/>
    </row>
    <row r="101" spans="1:7" ht="15.75" customHeight="1">
      <c r="A101" s="16">
        <v>26</v>
      </c>
      <c r="B101" s="85" t="s">
        <v>366</v>
      </c>
      <c r="C101" s="17" t="s">
        <v>366</v>
      </c>
      <c r="D101" s="22"/>
      <c r="E101" s="18" t="s">
        <v>24</v>
      </c>
      <c r="F101" s="19">
        <v>2</v>
      </c>
      <c r="G101" s="11"/>
    </row>
    <row r="102" spans="1:7" ht="15.75" customHeight="1">
      <c r="A102" s="16">
        <v>27</v>
      </c>
      <c r="B102" s="85" t="s">
        <v>367</v>
      </c>
      <c r="C102" s="17" t="s">
        <v>368</v>
      </c>
      <c r="D102" s="22" t="s">
        <v>369</v>
      </c>
      <c r="E102" s="18" t="s">
        <v>19</v>
      </c>
      <c r="F102" s="19">
        <v>1</v>
      </c>
      <c r="G102" s="11"/>
    </row>
    <row r="103" spans="1:7" ht="15.75" customHeight="1">
      <c r="A103" s="16">
        <v>1</v>
      </c>
      <c r="B103" s="85" t="s">
        <v>370</v>
      </c>
      <c r="C103" s="17" t="s">
        <v>371</v>
      </c>
      <c r="D103" s="22"/>
      <c r="E103" s="22" t="s">
        <v>372</v>
      </c>
      <c r="F103" s="23">
        <v>1</v>
      </c>
      <c r="G103" s="11"/>
    </row>
    <row r="104" spans="1:7" ht="15.75" customHeight="1">
      <c r="A104" s="16">
        <v>2</v>
      </c>
      <c r="B104" s="85" t="s">
        <v>373</v>
      </c>
      <c r="C104" s="17" t="s">
        <v>374</v>
      </c>
      <c r="D104" s="22"/>
      <c r="E104" s="22" t="s">
        <v>372</v>
      </c>
      <c r="F104" s="23">
        <v>6</v>
      </c>
      <c r="G104" s="11"/>
    </row>
    <row r="105" spans="1:7" ht="15.75" customHeight="1">
      <c r="A105" s="16">
        <v>3</v>
      </c>
      <c r="B105" s="85" t="s">
        <v>375</v>
      </c>
      <c r="C105" s="17" t="s">
        <v>376</v>
      </c>
      <c r="D105" s="22"/>
      <c r="E105" s="22" t="s">
        <v>372</v>
      </c>
      <c r="F105" s="23">
        <v>1</v>
      </c>
      <c r="G105" s="11"/>
    </row>
    <row r="106" spans="1:7" ht="15.75" customHeight="1">
      <c r="A106" s="16">
        <v>4</v>
      </c>
      <c r="B106" s="85" t="s">
        <v>377</v>
      </c>
      <c r="C106" s="17" t="s">
        <v>378</v>
      </c>
      <c r="D106" s="22" t="s">
        <v>377</v>
      </c>
      <c r="E106" s="22" t="s">
        <v>372</v>
      </c>
      <c r="F106" s="23">
        <v>2</v>
      </c>
      <c r="G106" s="11"/>
    </row>
    <row r="107" spans="1:7" ht="15.75" customHeight="1">
      <c r="A107" s="16">
        <v>5</v>
      </c>
      <c r="B107" s="85" t="s">
        <v>379</v>
      </c>
      <c r="C107" s="17" t="s">
        <v>380</v>
      </c>
      <c r="D107" s="22" t="s">
        <v>379</v>
      </c>
      <c r="E107" s="22" t="s">
        <v>372</v>
      </c>
      <c r="F107" s="23">
        <v>1</v>
      </c>
      <c r="G107" s="11"/>
    </row>
    <row r="108" spans="1:7" ht="15.75" customHeight="1">
      <c r="A108" s="16">
        <v>6</v>
      </c>
      <c r="B108" s="85" t="s">
        <v>381</v>
      </c>
      <c r="C108" s="17" t="s">
        <v>382</v>
      </c>
      <c r="D108" s="22"/>
      <c r="E108" s="22" t="s">
        <v>372</v>
      </c>
      <c r="F108" s="23">
        <v>1</v>
      </c>
      <c r="G108" s="11"/>
    </row>
    <row r="109" spans="1:7" ht="15.75" customHeight="1">
      <c r="A109" s="16">
        <v>7</v>
      </c>
      <c r="B109" s="85" t="s">
        <v>383</v>
      </c>
      <c r="C109" s="17" t="s">
        <v>384</v>
      </c>
      <c r="D109" s="22"/>
      <c r="E109" s="22" t="s">
        <v>372</v>
      </c>
      <c r="F109" s="23">
        <v>3</v>
      </c>
      <c r="G109" s="11"/>
    </row>
    <row r="110" spans="1:7" ht="15.75" customHeight="1">
      <c r="A110" s="16">
        <v>8</v>
      </c>
      <c r="B110" s="85" t="s">
        <v>385</v>
      </c>
      <c r="C110" s="17" t="s">
        <v>386</v>
      </c>
      <c r="D110" s="22"/>
      <c r="E110" s="22" t="s">
        <v>372</v>
      </c>
      <c r="F110" s="23">
        <v>1</v>
      </c>
      <c r="G110" s="11"/>
    </row>
    <row r="111" spans="1:7" ht="15.75" customHeight="1">
      <c r="A111" s="16">
        <v>9</v>
      </c>
      <c r="B111" s="85" t="s">
        <v>387</v>
      </c>
      <c r="C111" s="17" t="s">
        <v>388</v>
      </c>
      <c r="D111" s="22"/>
      <c r="E111" s="22" t="s">
        <v>389</v>
      </c>
      <c r="F111" s="23">
        <v>16</v>
      </c>
      <c r="G111" s="11"/>
    </row>
    <row r="112" spans="1:7" ht="15.75" customHeight="1">
      <c r="A112" s="16">
        <v>10</v>
      </c>
      <c r="B112" s="85" t="s">
        <v>390</v>
      </c>
      <c r="C112" s="17" t="s">
        <v>391</v>
      </c>
      <c r="D112" s="22"/>
      <c r="E112" s="22" t="s">
        <v>372</v>
      </c>
      <c r="F112" s="23">
        <v>2</v>
      </c>
      <c r="G112" s="11"/>
    </row>
    <row r="113" spans="1:7" ht="15.75" customHeight="1">
      <c r="A113" s="16">
        <v>11</v>
      </c>
      <c r="B113" s="85" t="s">
        <v>392</v>
      </c>
      <c r="C113" s="17" t="s">
        <v>393</v>
      </c>
      <c r="D113" s="22"/>
      <c r="E113" s="22" t="s">
        <v>372</v>
      </c>
      <c r="F113" s="23">
        <v>1</v>
      </c>
      <c r="G113" s="11"/>
    </row>
    <row r="114" spans="1:7" ht="15.75" customHeight="1">
      <c r="A114" s="24">
        <v>1</v>
      </c>
      <c r="B114" s="83" t="s">
        <v>394</v>
      </c>
      <c r="C114" s="25" t="s">
        <v>395</v>
      </c>
      <c r="D114" s="26"/>
      <c r="E114" s="27" t="s">
        <v>19</v>
      </c>
      <c r="F114" s="28">
        <v>5</v>
      </c>
      <c r="G114" s="24"/>
    </row>
    <row r="115" spans="1:7" ht="15.75" customHeight="1">
      <c r="A115" s="24">
        <v>2</v>
      </c>
      <c r="B115" s="83" t="s">
        <v>396</v>
      </c>
      <c r="C115" s="25" t="s">
        <v>397</v>
      </c>
      <c r="D115" s="26" t="s">
        <v>398</v>
      </c>
      <c r="E115" s="27" t="s">
        <v>19</v>
      </c>
      <c r="F115" s="28">
        <v>5</v>
      </c>
      <c r="G115" s="24"/>
    </row>
    <row r="116" spans="1:7" ht="15.75" customHeight="1">
      <c r="A116" s="24">
        <v>3</v>
      </c>
      <c r="B116" s="83" t="s">
        <v>399</v>
      </c>
      <c r="C116" s="25" t="s">
        <v>23</v>
      </c>
      <c r="D116" s="26" t="s">
        <v>400</v>
      </c>
      <c r="E116" s="27" t="s">
        <v>19</v>
      </c>
      <c r="F116" s="28">
        <v>1</v>
      </c>
      <c r="G116" s="24"/>
    </row>
    <row r="117" spans="1:7" ht="15.75" customHeight="1">
      <c r="A117" s="24">
        <v>4</v>
      </c>
      <c r="B117" s="83" t="s">
        <v>50</v>
      </c>
      <c r="C117" s="25" t="s">
        <v>401</v>
      </c>
      <c r="D117" s="26"/>
      <c r="E117" s="27" t="s">
        <v>24</v>
      </c>
      <c r="F117" s="28">
        <v>1</v>
      </c>
      <c r="G117" s="24"/>
    </row>
    <row r="118" spans="1:7" ht="15.75" customHeight="1">
      <c r="A118" s="134" t="s">
        <v>686</v>
      </c>
      <c r="B118" s="135"/>
      <c r="C118" s="135"/>
      <c r="D118" s="135"/>
      <c r="E118" s="136"/>
      <c r="F118" s="15">
        <f>SUM(F34:F117)</f>
        <v>508</v>
      </c>
      <c r="G118" s="1"/>
    </row>
    <row r="119" spans="1:7" ht="15.75" customHeight="1">
      <c r="A119" s="137" t="s">
        <v>700</v>
      </c>
      <c r="B119" s="138"/>
      <c r="C119" s="138"/>
      <c r="D119" s="138"/>
      <c r="E119" s="138"/>
      <c r="F119" s="138"/>
      <c r="G119" s="139"/>
    </row>
    <row r="120" spans="1:7" ht="15.75" customHeight="1">
      <c r="A120" s="11">
        <v>3</v>
      </c>
      <c r="B120" s="84" t="s">
        <v>215</v>
      </c>
      <c r="C120" s="12" t="s">
        <v>216</v>
      </c>
      <c r="D120" s="13" t="s">
        <v>217</v>
      </c>
      <c r="E120" s="14" t="s">
        <v>22</v>
      </c>
      <c r="F120" s="15">
        <v>200</v>
      </c>
      <c r="G120" s="1"/>
    </row>
    <row r="121" spans="1:7" ht="15.75" customHeight="1">
      <c r="A121" s="11">
        <v>4</v>
      </c>
      <c r="B121" s="84" t="s">
        <v>218</v>
      </c>
      <c r="C121" s="12" t="s">
        <v>219</v>
      </c>
      <c r="D121" s="13" t="s">
        <v>220</v>
      </c>
      <c r="E121" s="14" t="s">
        <v>22</v>
      </c>
      <c r="F121" s="15">
        <v>20</v>
      </c>
      <c r="G121" s="1"/>
    </row>
    <row r="122" spans="1:7" ht="15.75" customHeight="1">
      <c r="A122" s="11">
        <v>5</v>
      </c>
      <c r="B122" s="84" t="s">
        <v>221</v>
      </c>
      <c r="C122" s="12" t="s">
        <v>222</v>
      </c>
      <c r="D122" s="13" t="s">
        <v>223</v>
      </c>
      <c r="E122" s="14" t="s">
        <v>22</v>
      </c>
      <c r="F122" s="15">
        <v>400</v>
      </c>
      <c r="G122" s="1"/>
    </row>
    <row r="123" spans="1:7" ht="15.75" customHeight="1">
      <c r="A123" s="11">
        <v>6</v>
      </c>
      <c r="B123" s="84" t="s">
        <v>224</v>
      </c>
      <c r="C123" s="12" t="s">
        <v>225</v>
      </c>
      <c r="D123" s="13" t="s">
        <v>226</v>
      </c>
      <c r="E123" s="14" t="s">
        <v>22</v>
      </c>
      <c r="F123" s="15">
        <v>30</v>
      </c>
      <c r="G123" s="1"/>
    </row>
    <row r="124" spans="1:7" ht="15.75" customHeight="1">
      <c r="A124" s="11">
        <v>7</v>
      </c>
      <c r="B124" s="84" t="s">
        <v>227</v>
      </c>
      <c r="C124" s="12" t="s">
        <v>228</v>
      </c>
      <c r="D124" s="13" t="s">
        <v>229</v>
      </c>
      <c r="E124" s="14" t="s">
        <v>22</v>
      </c>
      <c r="F124" s="15">
        <v>20</v>
      </c>
      <c r="G124" s="1"/>
    </row>
    <row r="125" spans="1:7" ht="15.75" customHeight="1">
      <c r="A125" s="11">
        <v>8</v>
      </c>
      <c r="B125" s="84" t="s">
        <v>230</v>
      </c>
      <c r="C125" s="12" t="s">
        <v>228</v>
      </c>
      <c r="D125" s="13" t="s">
        <v>231</v>
      </c>
      <c r="E125" s="14" t="s">
        <v>22</v>
      </c>
      <c r="F125" s="15">
        <v>60</v>
      </c>
      <c r="G125" s="1"/>
    </row>
    <row r="126" spans="1:7" ht="15.75" customHeight="1">
      <c r="A126" s="11">
        <v>9</v>
      </c>
      <c r="B126" s="84" t="s">
        <v>232</v>
      </c>
      <c r="C126" s="12" t="s">
        <v>233</v>
      </c>
      <c r="D126" s="13" t="s">
        <v>234</v>
      </c>
      <c r="E126" s="14" t="s">
        <v>22</v>
      </c>
      <c r="F126" s="15">
        <v>25</v>
      </c>
      <c r="G126" s="1"/>
    </row>
    <row r="127" spans="1:7" ht="15.75" customHeight="1">
      <c r="A127" s="11">
        <v>10</v>
      </c>
      <c r="B127" s="84" t="s">
        <v>235</v>
      </c>
      <c r="C127" s="12" t="s">
        <v>219</v>
      </c>
      <c r="D127" s="13" t="s">
        <v>236</v>
      </c>
      <c r="E127" s="14" t="s">
        <v>22</v>
      </c>
      <c r="F127" s="15">
        <v>30</v>
      </c>
      <c r="G127" s="1"/>
    </row>
    <row r="128" spans="1:7" ht="15.75" customHeight="1">
      <c r="A128" s="11">
        <v>13</v>
      </c>
      <c r="B128" s="84" t="s">
        <v>239</v>
      </c>
      <c r="C128" s="12" t="s">
        <v>240</v>
      </c>
      <c r="D128" s="13">
        <v>4</v>
      </c>
      <c r="E128" s="14" t="s">
        <v>22</v>
      </c>
      <c r="F128" s="15">
        <v>100</v>
      </c>
      <c r="G128" s="1"/>
    </row>
    <row r="129" spans="1:7" ht="15.75" customHeight="1">
      <c r="A129" s="11">
        <v>14</v>
      </c>
      <c r="B129" s="84" t="s">
        <v>241</v>
      </c>
      <c r="C129" s="12" t="s">
        <v>240</v>
      </c>
      <c r="D129" s="13">
        <v>18</v>
      </c>
      <c r="E129" s="14" t="s">
        <v>22</v>
      </c>
      <c r="F129" s="15">
        <v>60</v>
      </c>
      <c r="G129" s="1"/>
    </row>
    <row r="130" spans="1:7" ht="15.75" customHeight="1">
      <c r="A130" s="11">
        <v>17</v>
      </c>
      <c r="B130" s="84" t="s">
        <v>245</v>
      </c>
      <c r="C130" s="12" t="s">
        <v>246</v>
      </c>
      <c r="D130" s="13" t="s">
        <v>247</v>
      </c>
      <c r="E130" s="14" t="s">
        <v>22</v>
      </c>
      <c r="F130" s="15">
        <v>70</v>
      </c>
      <c r="G130" s="1"/>
    </row>
    <row r="131" spans="1:7" ht="15.75" customHeight="1">
      <c r="A131" s="11">
        <v>18</v>
      </c>
      <c r="B131" s="84" t="s">
        <v>248</v>
      </c>
      <c r="C131" s="12" t="s">
        <v>249</v>
      </c>
      <c r="D131" s="13" t="s">
        <v>250</v>
      </c>
      <c r="E131" s="14" t="s">
        <v>22</v>
      </c>
      <c r="F131" s="15">
        <v>50</v>
      </c>
      <c r="G131" s="1"/>
    </row>
    <row r="132" spans="1:7" ht="15.75" customHeight="1">
      <c r="A132" s="11">
        <v>20</v>
      </c>
      <c r="B132" s="84" t="s">
        <v>254</v>
      </c>
      <c r="C132" s="12" t="s">
        <v>255</v>
      </c>
      <c r="D132" s="13" t="s">
        <v>256</v>
      </c>
      <c r="E132" s="14" t="s">
        <v>22</v>
      </c>
      <c r="F132" s="15">
        <v>15</v>
      </c>
      <c r="G132" s="1"/>
    </row>
    <row r="133" spans="1:7" ht="15.75" customHeight="1">
      <c r="A133" s="11">
        <v>21</v>
      </c>
      <c r="B133" s="84" t="s">
        <v>257</v>
      </c>
      <c r="C133" s="12" t="s">
        <v>258</v>
      </c>
      <c r="D133" s="13">
        <v>240</v>
      </c>
      <c r="E133" s="14" t="s">
        <v>22</v>
      </c>
      <c r="F133" s="15">
        <v>10</v>
      </c>
      <c r="G133" s="1"/>
    </row>
    <row r="134" spans="1:7" ht="15.75" customHeight="1">
      <c r="A134" s="134" t="s">
        <v>686</v>
      </c>
      <c r="B134" s="135"/>
      <c r="C134" s="135"/>
      <c r="D134" s="135"/>
      <c r="E134" s="136"/>
      <c r="F134" s="15">
        <f>SUM(F120:F133)</f>
        <v>1090</v>
      </c>
      <c r="G134" s="1"/>
    </row>
    <row r="135" spans="1:7" ht="15.75" customHeight="1">
      <c r="A135" s="128" t="s">
        <v>701</v>
      </c>
      <c r="B135" s="129"/>
      <c r="C135" s="129"/>
      <c r="D135" s="129"/>
      <c r="E135" s="129"/>
      <c r="F135" s="129"/>
      <c r="G135" s="130"/>
    </row>
    <row r="136" spans="1:7" ht="15.75" customHeight="1">
      <c r="A136" s="24">
        <v>1</v>
      </c>
      <c r="B136" s="83" t="s">
        <v>423</v>
      </c>
      <c r="C136" s="25" t="s">
        <v>424</v>
      </c>
      <c r="D136" s="26" t="s">
        <v>425</v>
      </c>
      <c r="E136" s="27" t="s">
        <v>18</v>
      </c>
      <c r="F136" s="28">
        <v>410</v>
      </c>
      <c r="G136" s="24"/>
    </row>
    <row r="137" spans="1:7" ht="15.75" customHeight="1">
      <c r="A137" s="24">
        <v>2</v>
      </c>
      <c r="B137" s="83" t="s">
        <v>426</v>
      </c>
      <c r="C137" s="25" t="s">
        <v>427</v>
      </c>
      <c r="D137" s="26">
        <v>20</v>
      </c>
      <c r="E137" s="27" t="s">
        <v>18</v>
      </c>
      <c r="F137" s="28">
        <v>12</v>
      </c>
      <c r="G137" s="24"/>
    </row>
    <row r="138" spans="1:7" ht="15.75" customHeight="1">
      <c r="A138" s="24">
        <v>3</v>
      </c>
      <c r="B138" s="83" t="s">
        <v>428</v>
      </c>
      <c r="C138" s="25" t="s">
        <v>427</v>
      </c>
      <c r="D138" s="26">
        <v>30</v>
      </c>
      <c r="E138" s="27" t="s">
        <v>18</v>
      </c>
      <c r="F138" s="28">
        <v>5</v>
      </c>
      <c r="G138" s="24"/>
    </row>
    <row r="139" spans="1:7" ht="15.75" customHeight="1">
      <c r="A139" s="24">
        <v>4</v>
      </c>
      <c r="B139" s="83" t="s">
        <v>429</v>
      </c>
      <c r="C139" s="25" t="s">
        <v>427</v>
      </c>
      <c r="D139" s="26">
        <v>34</v>
      </c>
      <c r="E139" s="27" t="s">
        <v>18</v>
      </c>
      <c r="F139" s="28">
        <v>4</v>
      </c>
      <c r="G139" s="24"/>
    </row>
    <row r="140" spans="1:7" ht="15.75" customHeight="1">
      <c r="A140" s="24">
        <v>5</v>
      </c>
      <c r="B140" s="83" t="s">
        <v>430</v>
      </c>
      <c r="C140" s="25" t="s">
        <v>427</v>
      </c>
      <c r="D140" s="26">
        <v>40</v>
      </c>
      <c r="E140" s="27" t="s">
        <v>18</v>
      </c>
      <c r="F140" s="28">
        <v>30</v>
      </c>
      <c r="G140" s="24"/>
    </row>
    <row r="141" spans="1:7" ht="15.75" customHeight="1">
      <c r="A141" s="24">
        <v>6</v>
      </c>
      <c r="B141" s="83" t="s">
        <v>431</v>
      </c>
      <c r="C141" s="25" t="s">
        <v>427</v>
      </c>
      <c r="D141" s="26">
        <v>46</v>
      </c>
      <c r="E141" s="27" t="s">
        <v>18</v>
      </c>
      <c r="F141" s="28">
        <v>23</v>
      </c>
      <c r="G141" s="24"/>
    </row>
    <row r="142" spans="1:7" ht="15.75" customHeight="1">
      <c r="A142" s="24">
        <v>7</v>
      </c>
      <c r="B142" s="83" t="s">
        <v>432</v>
      </c>
      <c r="C142" s="25" t="s">
        <v>433</v>
      </c>
      <c r="D142" s="26">
        <v>20</v>
      </c>
      <c r="E142" s="27" t="s">
        <v>18</v>
      </c>
      <c r="F142" s="28">
        <v>10</v>
      </c>
      <c r="G142" s="24"/>
    </row>
    <row r="143" spans="1:7" ht="15.75" customHeight="1">
      <c r="A143" s="24">
        <v>8</v>
      </c>
      <c r="B143" s="83" t="s">
        <v>434</v>
      </c>
      <c r="C143" s="25" t="s">
        <v>433</v>
      </c>
      <c r="D143" s="26">
        <v>25</v>
      </c>
      <c r="E143" s="27" t="s">
        <v>18</v>
      </c>
      <c r="F143" s="28">
        <v>15</v>
      </c>
      <c r="G143" s="24"/>
    </row>
    <row r="144" spans="1:7" ht="15.75" customHeight="1">
      <c r="A144" s="24">
        <v>9</v>
      </c>
      <c r="B144" s="83" t="s">
        <v>435</v>
      </c>
      <c r="C144" s="25" t="s">
        <v>433</v>
      </c>
      <c r="D144" s="26">
        <v>28</v>
      </c>
      <c r="E144" s="27" t="s">
        <v>18</v>
      </c>
      <c r="F144" s="28">
        <v>80</v>
      </c>
      <c r="G144" s="24"/>
    </row>
    <row r="145" spans="1:7" ht="15.75" customHeight="1">
      <c r="A145" s="24">
        <v>10</v>
      </c>
      <c r="B145" s="83" t="s">
        <v>436</v>
      </c>
      <c r="C145" s="25" t="s">
        <v>433</v>
      </c>
      <c r="D145" s="26">
        <v>30</v>
      </c>
      <c r="E145" s="27" t="s">
        <v>18</v>
      </c>
      <c r="F145" s="28">
        <v>38</v>
      </c>
      <c r="G145" s="24"/>
    </row>
    <row r="146" spans="1:7" ht="15.75" customHeight="1">
      <c r="A146" s="24">
        <v>11</v>
      </c>
      <c r="B146" s="83" t="s">
        <v>437</v>
      </c>
      <c r="C146" s="25" t="s">
        <v>433</v>
      </c>
      <c r="D146" s="26">
        <v>35</v>
      </c>
      <c r="E146" s="27" t="s">
        <v>18</v>
      </c>
      <c r="F146" s="28">
        <v>70</v>
      </c>
      <c r="G146" s="24"/>
    </row>
    <row r="147" spans="1:7" ht="15.75" customHeight="1">
      <c r="A147" s="24">
        <v>12</v>
      </c>
      <c r="B147" s="83" t="s">
        <v>438</v>
      </c>
      <c r="C147" s="25" t="s">
        <v>433</v>
      </c>
      <c r="D147" s="26">
        <v>50</v>
      </c>
      <c r="E147" s="27" t="s">
        <v>18</v>
      </c>
      <c r="F147" s="28">
        <v>8</v>
      </c>
      <c r="G147" s="24"/>
    </row>
    <row r="148" spans="1:7" ht="15.75" customHeight="1">
      <c r="A148" s="24">
        <v>13</v>
      </c>
      <c r="B148" s="83" t="s">
        <v>439</v>
      </c>
      <c r="C148" s="25" t="s">
        <v>433</v>
      </c>
      <c r="D148" s="26">
        <v>58</v>
      </c>
      <c r="E148" s="27" t="s">
        <v>18</v>
      </c>
      <c r="F148" s="28">
        <v>4</v>
      </c>
      <c r="G148" s="24"/>
    </row>
    <row r="149" spans="1:7" ht="15.75" customHeight="1">
      <c r="A149" s="24">
        <v>14</v>
      </c>
      <c r="B149" s="83" t="s">
        <v>440</v>
      </c>
      <c r="C149" s="25" t="s">
        <v>433</v>
      </c>
      <c r="D149" s="26">
        <v>60</v>
      </c>
      <c r="E149" s="27" t="s">
        <v>18</v>
      </c>
      <c r="F149" s="28">
        <v>40</v>
      </c>
      <c r="G149" s="24"/>
    </row>
    <row r="150" spans="1:7" ht="15.75" customHeight="1">
      <c r="A150" s="24">
        <v>15</v>
      </c>
      <c r="B150" s="83" t="s">
        <v>441</v>
      </c>
      <c r="C150" s="25" t="s">
        <v>433</v>
      </c>
      <c r="D150" s="26">
        <v>70</v>
      </c>
      <c r="E150" s="27" t="s">
        <v>18</v>
      </c>
      <c r="F150" s="28">
        <v>18</v>
      </c>
      <c r="G150" s="24"/>
    </row>
    <row r="151" spans="1:7" ht="15.75" customHeight="1">
      <c r="A151" s="24">
        <v>16</v>
      </c>
      <c r="B151" s="83" t="s">
        <v>442</v>
      </c>
      <c r="C151" s="25" t="s">
        <v>443</v>
      </c>
      <c r="D151" s="26">
        <v>16</v>
      </c>
      <c r="E151" s="27" t="s">
        <v>18</v>
      </c>
      <c r="F151" s="28">
        <v>20</v>
      </c>
      <c r="G151" s="24"/>
    </row>
    <row r="152" spans="1:7" ht="15.75" customHeight="1">
      <c r="A152" s="24">
        <v>17</v>
      </c>
      <c r="B152" s="83" t="s">
        <v>444</v>
      </c>
      <c r="C152" s="25" t="s">
        <v>443</v>
      </c>
      <c r="D152" s="26">
        <v>24</v>
      </c>
      <c r="E152" s="27" t="s">
        <v>18</v>
      </c>
      <c r="F152" s="28">
        <v>33</v>
      </c>
      <c r="G152" s="24"/>
    </row>
    <row r="153" spans="1:7" ht="15.75" customHeight="1">
      <c r="A153" s="24">
        <v>18</v>
      </c>
      <c r="B153" s="83" t="s">
        <v>445</v>
      </c>
      <c r="C153" s="25" t="s">
        <v>443</v>
      </c>
      <c r="D153" s="26">
        <v>30</v>
      </c>
      <c r="E153" s="27" t="s">
        <v>18</v>
      </c>
      <c r="F153" s="28">
        <v>30</v>
      </c>
      <c r="G153" s="24"/>
    </row>
    <row r="154" spans="1:7" ht="15.75" customHeight="1">
      <c r="A154" s="24">
        <v>19</v>
      </c>
      <c r="B154" s="83" t="s">
        <v>446</v>
      </c>
      <c r="C154" s="25" t="s">
        <v>443</v>
      </c>
      <c r="D154" s="26">
        <v>33</v>
      </c>
      <c r="E154" s="27" t="s">
        <v>18</v>
      </c>
      <c r="F154" s="28">
        <v>40</v>
      </c>
      <c r="G154" s="24"/>
    </row>
    <row r="155" spans="1:7" ht="15.75" customHeight="1">
      <c r="A155" s="24">
        <v>20</v>
      </c>
      <c r="B155" s="83" t="s">
        <v>447</v>
      </c>
      <c r="C155" s="25" t="s">
        <v>443</v>
      </c>
      <c r="D155" s="26">
        <v>36</v>
      </c>
      <c r="E155" s="27" t="s">
        <v>18</v>
      </c>
      <c r="F155" s="28">
        <v>7</v>
      </c>
      <c r="G155" s="24"/>
    </row>
    <row r="156" spans="1:7" ht="15.75" customHeight="1">
      <c r="A156" s="24">
        <v>21</v>
      </c>
      <c r="B156" s="83" t="s">
        <v>448</v>
      </c>
      <c r="C156" s="25" t="s">
        <v>443</v>
      </c>
      <c r="D156" s="26">
        <v>48</v>
      </c>
      <c r="E156" s="27" t="s">
        <v>18</v>
      </c>
      <c r="F156" s="28">
        <v>30</v>
      </c>
      <c r="G156" s="24"/>
    </row>
    <row r="157" spans="1:7" ht="15.75" customHeight="1">
      <c r="A157" s="24">
        <v>22</v>
      </c>
      <c r="B157" s="83" t="s">
        <v>449</v>
      </c>
      <c r="C157" s="25" t="s">
        <v>450</v>
      </c>
      <c r="D157" s="26"/>
      <c r="E157" s="27" t="s">
        <v>18</v>
      </c>
      <c r="F157" s="28">
        <v>350</v>
      </c>
      <c r="G157" s="24"/>
    </row>
    <row r="158" spans="1:7" ht="15.75" customHeight="1">
      <c r="A158" s="24">
        <v>23</v>
      </c>
      <c r="B158" s="83" t="s">
        <v>451</v>
      </c>
      <c r="C158" s="25" t="s">
        <v>53</v>
      </c>
      <c r="D158" s="26"/>
      <c r="E158" s="27" t="s">
        <v>18</v>
      </c>
      <c r="F158" s="28">
        <v>35</v>
      </c>
      <c r="G158" s="24"/>
    </row>
    <row r="159" spans="1:7" ht="15.75" customHeight="1">
      <c r="A159" s="24">
        <v>24</v>
      </c>
      <c r="B159" s="83" t="s">
        <v>452</v>
      </c>
      <c r="C159" s="25" t="e">
        <f>VLOOKUP(B159,[1]半成品筛选!$B$2:'[1]半成品筛选'!$AE$916,2,FALSE)</f>
        <v>#REF!</v>
      </c>
      <c r="D159" s="26" t="e">
        <f>VLOOKUP(B159,[1]半成品筛选!$B$2:'[1]半成品筛选'!$AE$916,3,FALSE)</f>
        <v>#REF!</v>
      </c>
      <c r="E159" s="26" t="s">
        <v>389</v>
      </c>
      <c r="F159" s="30">
        <v>5</v>
      </c>
      <c r="G159" s="24"/>
    </row>
    <row r="160" spans="1:7" ht="15.75" customHeight="1">
      <c r="A160" s="24">
        <v>25</v>
      </c>
      <c r="B160" s="83" t="s">
        <v>453</v>
      </c>
      <c r="C160" s="25" t="s">
        <v>53</v>
      </c>
      <c r="D160" s="26" t="s">
        <v>454</v>
      </c>
      <c r="E160" s="26" t="s">
        <v>18</v>
      </c>
      <c r="F160" s="30">
        <v>179</v>
      </c>
      <c r="G160" s="24"/>
    </row>
    <row r="161" spans="1:7" ht="15.75" customHeight="1">
      <c r="A161" s="24">
        <v>26</v>
      </c>
      <c r="B161" s="83" t="s">
        <v>455</v>
      </c>
      <c r="C161" s="25" t="s">
        <v>456</v>
      </c>
      <c r="D161" s="26" t="s">
        <v>457</v>
      </c>
      <c r="E161" s="26" t="s">
        <v>18</v>
      </c>
      <c r="F161" s="30">
        <v>157</v>
      </c>
      <c r="G161" s="24"/>
    </row>
    <row r="162" spans="1:7" ht="15.75" customHeight="1">
      <c r="A162" s="24">
        <v>27</v>
      </c>
      <c r="B162" s="83" t="s">
        <v>458</v>
      </c>
      <c r="C162" s="25" t="s">
        <v>53</v>
      </c>
      <c r="D162" s="26" t="s">
        <v>459</v>
      </c>
      <c r="E162" s="26" t="s">
        <v>18</v>
      </c>
      <c r="F162" s="30">
        <v>200</v>
      </c>
      <c r="G162" s="24"/>
    </row>
    <row r="163" spans="1:7" ht="15.75" customHeight="1">
      <c r="A163" s="24">
        <v>28</v>
      </c>
      <c r="B163" s="83" t="s">
        <v>460</v>
      </c>
      <c r="C163" s="25" t="s">
        <v>456</v>
      </c>
      <c r="D163" s="26" t="s">
        <v>461</v>
      </c>
      <c r="E163" s="26" t="s">
        <v>18</v>
      </c>
      <c r="F163" s="30">
        <v>50</v>
      </c>
      <c r="G163" s="24"/>
    </row>
    <row r="164" spans="1:7" ht="15.75" customHeight="1">
      <c r="A164" s="24">
        <v>29</v>
      </c>
      <c r="B164" s="83" t="s">
        <v>462</v>
      </c>
      <c r="C164" s="25" t="s">
        <v>456</v>
      </c>
      <c r="D164" s="26" t="s">
        <v>463</v>
      </c>
      <c r="E164" s="26" t="s">
        <v>18</v>
      </c>
      <c r="F164" s="30">
        <v>140</v>
      </c>
      <c r="G164" s="24"/>
    </row>
    <row r="165" spans="1:7" ht="15.75" customHeight="1">
      <c r="A165" s="24">
        <v>30</v>
      </c>
      <c r="B165" s="83" t="s">
        <v>464</v>
      </c>
      <c r="C165" s="25" t="s">
        <v>456</v>
      </c>
      <c r="D165" s="26" t="s">
        <v>465</v>
      </c>
      <c r="E165" s="26" t="s">
        <v>18</v>
      </c>
      <c r="F165" s="30">
        <v>120</v>
      </c>
      <c r="G165" s="24"/>
    </row>
    <row r="166" spans="1:7" ht="15.75" customHeight="1">
      <c r="A166" s="24">
        <v>31</v>
      </c>
      <c r="B166" s="83" t="s">
        <v>466</v>
      </c>
      <c r="C166" s="25" t="s">
        <v>53</v>
      </c>
      <c r="D166" s="26" t="s">
        <v>467</v>
      </c>
      <c r="E166" s="26" t="s">
        <v>18</v>
      </c>
      <c r="F166" s="30">
        <v>200</v>
      </c>
      <c r="G166" s="24"/>
    </row>
    <row r="167" spans="1:7" ht="15.75" customHeight="1">
      <c r="A167" s="24">
        <v>32</v>
      </c>
      <c r="B167" s="83" t="s">
        <v>55</v>
      </c>
      <c r="C167" s="25" t="s">
        <v>54</v>
      </c>
      <c r="D167" s="26" t="s">
        <v>468</v>
      </c>
      <c r="E167" s="26" t="s">
        <v>18</v>
      </c>
      <c r="F167" s="30">
        <v>40</v>
      </c>
      <c r="G167" s="24"/>
    </row>
    <row r="168" spans="1:7" ht="15.75" customHeight="1">
      <c r="A168" s="24">
        <v>33</v>
      </c>
      <c r="B168" s="83" t="s">
        <v>469</v>
      </c>
      <c r="C168" s="25" t="s">
        <v>470</v>
      </c>
      <c r="D168" s="26">
        <v>8</v>
      </c>
      <c r="E168" s="26" t="s">
        <v>18</v>
      </c>
      <c r="F168" s="30">
        <v>50</v>
      </c>
      <c r="G168" s="24"/>
    </row>
    <row r="169" spans="1:7" ht="15.75" customHeight="1">
      <c r="A169" s="24">
        <v>34</v>
      </c>
      <c r="B169" s="83" t="s">
        <v>471</v>
      </c>
      <c r="C169" s="25" t="s">
        <v>472</v>
      </c>
      <c r="D169" s="26" t="s">
        <v>473</v>
      </c>
      <c r="E169" s="26" t="s">
        <v>18</v>
      </c>
      <c r="F169" s="30">
        <v>20</v>
      </c>
      <c r="G169" s="24"/>
    </row>
    <row r="170" spans="1:7" ht="15.75" customHeight="1">
      <c r="A170" s="24">
        <v>35</v>
      </c>
      <c r="B170" s="83" t="s">
        <v>474</v>
      </c>
      <c r="C170" s="25" t="s">
        <v>475</v>
      </c>
      <c r="D170" s="26" t="s">
        <v>476</v>
      </c>
      <c r="E170" s="26" t="s">
        <v>18</v>
      </c>
      <c r="F170" s="30">
        <v>400</v>
      </c>
      <c r="G170" s="24"/>
    </row>
    <row r="171" spans="1:7" ht="15.75" customHeight="1">
      <c r="A171" s="24">
        <v>36</v>
      </c>
      <c r="B171" s="83" t="s">
        <v>477</v>
      </c>
      <c r="C171" s="25" t="s">
        <v>478</v>
      </c>
      <c r="D171" s="26">
        <v>6</v>
      </c>
      <c r="E171" s="26" t="s">
        <v>18</v>
      </c>
      <c r="F171" s="30">
        <v>120</v>
      </c>
      <c r="G171" s="24"/>
    </row>
    <row r="172" spans="1:7" ht="15.75" customHeight="1">
      <c r="A172" s="24">
        <v>37</v>
      </c>
      <c r="B172" s="83" t="s">
        <v>479</v>
      </c>
      <c r="C172" s="25" t="s">
        <v>478</v>
      </c>
      <c r="D172" s="26">
        <v>8</v>
      </c>
      <c r="E172" s="26" t="s">
        <v>18</v>
      </c>
      <c r="F172" s="30">
        <v>100</v>
      </c>
      <c r="G172" s="24"/>
    </row>
    <row r="173" spans="1:7" ht="15.75" customHeight="1">
      <c r="A173" s="24">
        <v>38</v>
      </c>
      <c r="B173" s="83" t="s">
        <v>480</v>
      </c>
      <c r="C173" s="25" t="s">
        <v>481</v>
      </c>
      <c r="D173" s="26">
        <v>10</v>
      </c>
      <c r="E173" s="26" t="s">
        <v>18</v>
      </c>
      <c r="F173" s="30">
        <v>200</v>
      </c>
      <c r="G173" s="24"/>
    </row>
    <row r="174" spans="1:7" ht="15.75" customHeight="1">
      <c r="A174" s="24">
        <v>39</v>
      </c>
      <c r="B174" s="83" t="s">
        <v>482</v>
      </c>
      <c r="C174" s="25" t="s">
        <v>478</v>
      </c>
      <c r="D174" s="26">
        <v>20</v>
      </c>
      <c r="E174" s="26" t="s">
        <v>18</v>
      </c>
      <c r="F174" s="30">
        <v>27</v>
      </c>
      <c r="G174" s="24"/>
    </row>
    <row r="175" spans="1:7" ht="15.75" customHeight="1">
      <c r="A175" s="24">
        <v>40</v>
      </c>
      <c r="B175" s="83" t="s">
        <v>483</v>
      </c>
      <c r="C175" s="25" t="s">
        <v>484</v>
      </c>
      <c r="D175" s="26" t="s">
        <v>468</v>
      </c>
      <c r="E175" s="26" t="s">
        <v>18</v>
      </c>
      <c r="F175" s="30">
        <v>130</v>
      </c>
      <c r="G175" s="24"/>
    </row>
    <row r="176" spans="1:7" ht="15.75" customHeight="1">
      <c r="A176" s="24">
        <v>41</v>
      </c>
      <c r="B176" s="83" t="s">
        <v>485</v>
      </c>
      <c r="C176" s="25" t="s">
        <v>486</v>
      </c>
      <c r="D176" s="26">
        <v>6</v>
      </c>
      <c r="E176" s="26" t="s">
        <v>18</v>
      </c>
      <c r="F176" s="30">
        <v>200</v>
      </c>
      <c r="G176" s="24"/>
    </row>
    <row r="177" spans="1:7" ht="15.75" customHeight="1">
      <c r="A177" s="24">
        <v>42</v>
      </c>
      <c r="B177" s="83" t="s">
        <v>487</v>
      </c>
      <c r="C177" s="25" t="s">
        <v>486</v>
      </c>
      <c r="D177" s="26">
        <v>8</v>
      </c>
      <c r="E177" s="26" t="s">
        <v>18</v>
      </c>
      <c r="F177" s="30">
        <v>300</v>
      </c>
      <c r="G177" s="24"/>
    </row>
    <row r="178" spans="1:7" ht="15.75" customHeight="1">
      <c r="A178" s="24">
        <v>43</v>
      </c>
      <c r="B178" s="83" t="s">
        <v>488</v>
      </c>
      <c r="C178" s="25" t="s">
        <v>486</v>
      </c>
      <c r="D178" s="26">
        <v>10</v>
      </c>
      <c r="E178" s="26" t="s">
        <v>18</v>
      </c>
      <c r="F178" s="30">
        <v>260</v>
      </c>
      <c r="G178" s="24"/>
    </row>
    <row r="179" spans="1:7" ht="15.75" customHeight="1">
      <c r="A179" s="24">
        <v>44</v>
      </c>
      <c r="B179" s="83" t="s">
        <v>489</v>
      </c>
      <c r="C179" s="25" t="s">
        <v>486</v>
      </c>
      <c r="D179" s="26">
        <v>12</v>
      </c>
      <c r="E179" s="26" t="s">
        <v>18</v>
      </c>
      <c r="F179" s="30">
        <v>400</v>
      </c>
      <c r="G179" s="24"/>
    </row>
    <row r="180" spans="1:7" ht="15.75" customHeight="1">
      <c r="A180" s="24">
        <v>45</v>
      </c>
      <c r="B180" s="83" t="s">
        <v>490</v>
      </c>
      <c r="C180" s="25" t="s">
        <v>486</v>
      </c>
      <c r="D180" s="26">
        <v>14</v>
      </c>
      <c r="E180" s="26" t="s">
        <v>18</v>
      </c>
      <c r="F180" s="30">
        <v>310</v>
      </c>
      <c r="G180" s="24"/>
    </row>
    <row r="181" spans="1:7" ht="15.75" customHeight="1">
      <c r="A181" s="24">
        <v>46</v>
      </c>
      <c r="B181" s="83" t="s">
        <v>491</v>
      </c>
      <c r="C181" s="25" t="s">
        <v>486</v>
      </c>
      <c r="D181" s="26">
        <v>16</v>
      </c>
      <c r="E181" s="26" t="s">
        <v>18</v>
      </c>
      <c r="F181" s="30">
        <v>1500</v>
      </c>
      <c r="G181" s="24"/>
    </row>
    <row r="182" spans="1:7" ht="15.75" customHeight="1">
      <c r="A182" s="140" t="s">
        <v>686</v>
      </c>
      <c r="B182" s="141"/>
      <c r="C182" s="141"/>
      <c r="D182" s="141"/>
      <c r="E182" s="142"/>
      <c r="F182" s="87">
        <f>SUM(F136:F181)</f>
        <v>6420</v>
      </c>
      <c r="G182" s="16"/>
    </row>
    <row r="183" spans="1:7" ht="15.75" customHeight="1">
      <c r="A183" s="128" t="s">
        <v>683</v>
      </c>
      <c r="B183" s="129"/>
      <c r="C183" s="129"/>
      <c r="D183" s="129"/>
      <c r="E183" s="129"/>
      <c r="F183" s="129"/>
      <c r="G183" s="130"/>
    </row>
    <row r="184" spans="1:7" ht="15.75" customHeight="1">
      <c r="A184" s="16">
        <v>1</v>
      </c>
      <c r="B184" s="85" t="s">
        <v>492</v>
      </c>
      <c r="C184" s="17" t="s">
        <v>493</v>
      </c>
      <c r="D184" s="22" t="s">
        <v>494</v>
      </c>
      <c r="E184" s="18" t="s">
        <v>22</v>
      </c>
      <c r="F184" s="19">
        <v>135.36000000000001</v>
      </c>
      <c r="G184" s="24"/>
    </row>
    <row r="185" spans="1:7" ht="15.75" customHeight="1">
      <c r="A185" s="16">
        <v>2</v>
      </c>
      <c r="B185" s="85" t="s">
        <v>495</v>
      </c>
      <c r="C185" s="17" t="s">
        <v>493</v>
      </c>
      <c r="D185" s="23">
        <v>89</v>
      </c>
      <c r="E185" s="18" t="s">
        <v>22</v>
      </c>
      <c r="F185" s="19">
        <v>12.38</v>
      </c>
      <c r="G185" s="24"/>
    </row>
    <row r="186" spans="1:7" ht="15.75" customHeight="1">
      <c r="A186" s="16">
        <v>3</v>
      </c>
      <c r="B186" s="85" t="s">
        <v>496</v>
      </c>
      <c r="C186" s="17" t="s">
        <v>119</v>
      </c>
      <c r="D186" s="22" t="s">
        <v>497</v>
      </c>
      <c r="E186" s="18" t="s">
        <v>51</v>
      </c>
      <c r="F186" s="19">
        <v>1127</v>
      </c>
      <c r="G186" s="24"/>
    </row>
    <row r="187" spans="1:7" ht="15.75" customHeight="1">
      <c r="A187" s="16">
        <v>4</v>
      </c>
      <c r="B187" s="85" t="s">
        <v>498</v>
      </c>
      <c r="C187" s="17" t="s">
        <v>119</v>
      </c>
      <c r="D187" s="22" t="s">
        <v>499</v>
      </c>
      <c r="E187" s="18" t="s">
        <v>51</v>
      </c>
      <c r="F187" s="19">
        <v>827</v>
      </c>
      <c r="G187" s="24"/>
    </row>
    <row r="188" spans="1:7" ht="15.75" customHeight="1">
      <c r="A188" s="16">
        <v>5</v>
      </c>
      <c r="B188" s="85" t="s">
        <v>500</v>
      </c>
      <c r="C188" s="17" t="s">
        <v>119</v>
      </c>
      <c r="D188" s="22" t="s">
        <v>501</v>
      </c>
      <c r="E188" s="18" t="s">
        <v>51</v>
      </c>
      <c r="F188" s="19">
        <v>1136</v>
      </c>
      <c r="G188" s="24"/>
    </row>
    <row r="189" spans="1:7" ht="15.75" customHeight="1">
      <c r="A189" s="16">
        <v>6</v>
      </c>
      <c r="B189" s="85" t="s">
        <v>502</v>
      </c>
      <c r="C189" s="17" t="s">
        <v>56</v>
      </c>
      <c r="D189" s="22" t="s">
        <v>503</v>
      </c>
      <c r="E189" s="18" t="s">
        <v>51</v>
      </c>
      <c r="F189" s="19">
        <v>165</v>
      </c>
      <c r="G189" s="24"/>
    </row>
    <row r="190" spans="1:7" ht="15.75" customHeight="1">
      <c r="A190" s="16">
        <v>7</v>
      </c>
      <c r="B190" s="85" t="s">
        <v>504</v>
      </c>
      <c r="C190" s="17" t="s">
        <v>119</v>
      </c>
      <c r="D190" s="22" t="s">
        <v>505</v>
      </c>
      <c r="E190" s="18" t="s">
        <v>51</v>
      </c>
      <c r="F190" s="19">
        <v>1079.5</v>
      </c>
      <c r="G190" s="24"/>
    </row>
    <row r="191" spans="1:7" ht="15.75" customHeight="1">
      <c r="A191" s="16">
        <v>8</v>
      </c>
      <c r="B191" s="85" t="s">
        <v>506</v>
      </c>
      <c r="C191" s="17" t="s">
        <v>119</v>
      </c>
      <c r="D191" s="22" t="s">
        <v>507</v>
      </c>
      <c r="E191" s="18" t="s">
        <v>51</v>
      </c>
      <c r="F191" s="19">
        <v>198.85</v>
      </c>
      <c r="G191" s="24"/>
    </row>
    <row r="192" spans="1:7" ht="15.75" customHeight="1">
      <c r="A192" s="16">
        <v>9</v>
      </c>
      <c r="B192" s="85" t="s">
        <v>508</v>
      </c>
      <c r="C192" s="17" t="s">
        <v>119</v>
      </c>
      <c r="D192" s="22" t="s">
        <v>509</v>
      </c>
      <c r="E192" s="18" t="s">
        <v>51</v>
      </c>
      <c r="F192" s="19">
        <v>1342.29</v>
      </c>
      <c r="G192" s="24"/>
    </row>
    <row r="193" spans="1:7" ht="15.75" customHeight="1">
      <c r="A193" s="16">
        <v>10</v>
      </c>
      <c r="B193" s="85" t="s">
        <v>510</v>
      </c>
      <c r="C193" s="17" t="s">
        <v>119</v>
      </c>
      <c r="D193" s="22" t="s">
        <v>511</v>
      </c>
      <c r="E193" s="18" t="s">
        <v>51</v>
      </c>
      <c r="F193" s="19">
        <v>1565.76</v>
      </c>
      <c r="G193" s="24"/>
    </row>
    <row r="194" spans="1:7" ht="15.75" customHeight="1">
      <c r="A194" s="16">
        <v>11</v>
      </c>
      <c r="B194" s="85" t="s">
        <v>512</v>
      </c>
      <c r="C194" s="17" t="s">
        <v>119</v>
      </c>
      <c r="D194" s="22" t="s">
        <v>513</v>
      </c>
      <c r="E194" s="18" t="s">
        <v>51</v>
      </c>
      <c r="F194" s="19">
        <v>230.82</v>
      </c>
      <c r="G194" s="24"/>
    </row>
    <row r="195" spans="1:7" ht="15.75" customHeight="1">
      <c r="A195" s="16">
        <v>12</v>
      </c>
      <c r="B195" s="85" t="s">
        <v>514</v>
      </c>
      <c r="C195" s="17" t="s">
        <v>119</v>
      </c>
      <c r="D195" s="22" t="s">
        <v>515</v>
      </c>
      <c r="E195" s="18" t="s">
        <v>51</v>
      </c>
      <c r="F195" s="19">
        <v>134.15</v>
      </c>
      <c r="G195" s="24"/>
    </row>
    <row r="196" spans="1:7" ht="15.75" customHeight="1">
      <c r="A196" s="16">
        <v>13</v>
      </c>
      <c r="B196" s="85" t="s">
        <v>516</v>
      </c>
      <c r="C196" s="17" t="s">
        <v>119</v>
      </c>
      <c r="D196" s="22" t="s">
        <v>517</v>
      </c>
      <c r="E196" s="18" t="s">
        <v>51</v>
      </c>
      <c r="F196" s="19">
        <v>1249</v>
      </c>
      <c r="G196" s="24"/>
    </row>
    <row r="197" spans="1:7" ht="15.75" customHeight="1">
      <c r="A197" s="16">
        <v>14</v>
      </c>
      <c r="B197" s="85" t="s">
        <v>518</v>
      </c>
      <c r="C197" s="17" t="s">
        <v>119</v>
      </c>
      <c r="D197" s="22" t="s">
        <v>519</v>
      </c>
      <c r="E197" s="18" t="s">
        <v>51</v>
      </c>
      <c r="F197" s="19">
        <v>1640</v>
      </c>
      <c r="G197" s="24"/>
    </row>
    <row r="198" spans="1:7" ht="15.75" customHeight="1">
      <c r="A198" s="16">
        <v>15</v>
      </c>
      <c r="B198" s="85" t="s">
        <v>520</v>
      </c>
      <c r="C198" s="17" t="s">
        <v>119</v>
      </c>
      <c r="D198" s="22" t="s">
        <v>521</v>
      </c>
      <c r="E198" s="18" t="s">
        <v>51</v>
      </c>
      <c r="F198" s="19">
        <v>76.2</v>
      </c>
      <c r="G198" s="24"/>
    </row>
    <row r="199" spans="1:7" ht="15.75" customHeight="1">
      <c r="A199" s="16">
        <v>16</v>
      </c>
      <c r="B199" s="85" t="s">
        <v>522</v>
      </c>
      <c r="C199" s="17" t="s">
        <v>119</v>
      </c>
      <c r="D199" s="22" t="s">
        <v>523</v>
      </c>
      <c r="E199" s="18" t="s">
        <v>51</v>
      </c>
      <c r="F199" s="19">
        <v>255.67</v>
      </c>
      <c r="G199" s="24"/>
    </row>
    <row r="200" spans="1:7" ht="15.75" customHeight="1">
      <c r="A200" s="16">
        <v>17</v>
      </c>
      <c r="B200" s="85" t="s">
        <v>524</v>
      </c>
      <c r="C200" s="17" t="s">
        <v>58</v>
      </c>
      <c r="D200" s="22" t="s">
        <v>525</v>
      </c>
      <c r="E200" s="18" t="s">
        <v>51</v>
      </c>
      <c r="F200" s="19">
        <v>22.53</v>
      </c>
      <c r="G200" s="24"/>
    </row>
    <row r="201" spans="1:7" ht="15.75" customHeight="1">
      <c r="A201" s="16">
        <v>18</v>
      </c>
      <c r="B201" s="85" t="s">
        <v>526</v>
      </c>
      <c r="C201" s="17" t="s">
        <v>527</v>
      </c>
      <c r="D201" s="22" t="s">
        <v>528</v>
      </c>
      <c r="E201" s="18" t="s">
        <v>51</v>
      </c>
      <c r="F201" s="19">
        <v>254</v>
      </c>
      <c r="G201" s="24"/>
    </row>
    <row r="202" spans="1:7" ht="15.75" customHeight="1">
      <c r="A202" s="16">
        <v>19</v>
      </c>
      <c r="B202" s="85" t="s">
        <v>529</v>
      </c>
      <c r="C202" s="17" t="s">
        <v>114</v>
      </c>
      <c r="D202" s="22" t="s">
        <v>530</v>
      </c>
      <c r="E202" s="18" t="s">
        <v>51</v>
      </c>
      <c r="F202" s="19">
        <v>1024.8</v>
      </c>
      <c r="G202" s="24"/>
    </row>
    <row r="203" spans="1:7" ht="15.75" customHeight="1">
      <c r="A203" s="16">
        <v>20</v>
      </c>
      <c r="B203" s="85" t="s">
        <v>531</v>
      </c>
      <c r="C203" s="17" t="s">
        <v>114</v>
      </c>
      <c r="D203" s="22" t="s">
        <v>532</v>
      </c>
      <c r="E203" s="18" t="s">
        <v>51</v>
      </c>
      <c r="F203" s="19">
        <v>1922.1</v>
      </c>
      <c r="G203" s="24"/>
    </row>
    <row r="204" spans="1:7" ht="15.75" customHeight="1">
      <c r="A204" s="16">
        <v>21</v>
      </c>
      <c r="B204" s="85" t="s">
        <v>533</v>
      </c>
      <c r="C204" s="17" t="s">
        <v>114</v>
      </c>
      <c r="D204" s="22" t="s">
        <v>534</v>
      </c>
      <c r="E204" s="18" t="s">
        <v>51</v>
      </c>
      <c r="F204" s="19">
        <v>6740</v>
      </c>
      <c r="G204" s="24"/>
    </row>
    <row r="205" spans="1:7" ht="15.75" customHeight="1">
      <c r="A205" s="16">
        <v>22</v>
      </c>
      <c r="B205" s="85" t="s">
        <v>535</v>
      </c>
      <c r="C205" s="17" t="s">
        <v>535</v>
      </c>
      <c r="D205" s="22" t="s">
        <v>536</v>
      </c>
      <c r="E205" s="18" t="s">
        <v>51</v>
      </c>
      <c r="F205" s="19">
        <v>604.45000000000005</v>
      </c>
      <c r="G205" s="24"/>
    </row>
    <row r="206" spans="1:7" ht="15.75" customHeight="1">
      <c r="A206" s="131" t="s">
        <v>537</v>
      </c>
      <c r="B206" s="132"/>
      <c r="C206" s="132"/>
      <c r="D206" s="132"/>
      <c r="E206" s="133"/>
      <c r="F206" s="88">
        <f>SUM(F184:F205)</f>
        <v>21742.860000000004</v>
      </c>
      <c r="G206" s="70"/>
    </row>
  </sheetData>
  <mergeCells count="22">
    <mergeCell ref="A183:G183"/>
    <mergeCell ref="A206:E206"/>
    <mergeCell ref="A118:E118"/>
    <mergeCell ref="A119:G119"/>
    <mergeCell ref="A134:E134"/>
    <mergeCell ref="A135:G135"/>
    <mergeCell ref="A182:E182"/>
    <mergeCell ref="A1:G1"/>
    <mergeCell ref="A3:G3"/>
    <mergeCell ref="A32:E32"/>
    <mergeCell ref="A33:G33"/>
    <mergeCell ref="B6:C6"/>
    <mergeCell ref="B14:C14"/>
    <mergeCell ref="B15:C15"/>
    <mergeCell ref="B16:C16"/>
    <mergeCell ref="B18:C18"/>
    <mergeCell ref="B4:C4"/>
    <mergeCell ref="B5:C5"/>
    <mergeCell ref="B17:C17"/>
    <mergeCell ref="B19:C19"/>
    <mergeCell ref="B26:C26"/>
    <mergeCell ref="B31:C31"/>
  </mergeCells>
  <phoneticPr fontId="1" type="noConversion"/>
  <conditionalFormatting sqref="B184:B205">
    <cfRule type="duplicateValues" dxfId="3" priority="1" stopIfTrue="1"/>
  </conditionalFormatting>
  <conditionalFormatting sqref="B34:B52 B120:B133">
    <cfRule type="duplicateValues" dxfId="2" priority="9" stopIfTrue="1"/>
  </conditionalFormatting>
  <conditionalFormatting sqref="B53:B77">
    <cfRule type="duplicateValues" dxfId="1" priority="10" stopIfTrue="1"/>
  </conditionalFormatting>
  <conditionalFormatting sqref="B114:B117">
    <cfRule type="duplicateValues" dxfId="0" priority="11" stopIfTrue="1"/>
  </conditionalFormatting>
  <pageMargins left="0.7" right="0.7" top="0.75" bottom="0.75" header="0.3" footer="0.3"/>
  <pageSetup paperSize="9" orientation="portrait" horizontalDpi="200" verticalDpi="200" r:id="rId1"/>
  <ignoredErrors>
    <ignoredError sqref="C159:D159" evalErro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G16"/>
  <sheetViews>
    <sheetView workbookViewId="0">
      <pane ySplit="3" topLeftCell="A7" activePane="bottomLeft" state="frozen"/>
      <selection pane="bottomLeft" activeCell="J24" sqref="J24"/>
    </sheetView>
  </sheetViews>
  <sheetFormatPr defaultColWidth="8.75" defaultRowHeight="13.5"/>
  <cols>
    <col min="1" max="1" width="4.75" style="33" bestFit="1" customWidth="1"/>
    <col min="2" max="2" width="12.875" style="33" customWidth="1"/>
    <col min="3" max="3" width="6.875" style="33" customWidth="1"/>
    <col min="4" max="4" width="21.5" style="33" customWidth="1"/>
    <col min="5" max="5" width="11.375" style="33" customWidth="1"/>
    <col min="6" max="6" width="5.25" style="33" customWidth="1"/>
    <col min="7" max="7" width="7.5" style="33" customWidth="1"/>
    <col min="8" max="16384" width="8.75" style="33"/>
  </cols>
  <sheetData>
    <row r="1" spans="1:7" ht="30" customHeight="1">
      <c r="A1" s="146" t="s">
        <v>538</v>
      </c>
      <c r="B1" s="146"/>
      <c r="C1" s="146"/>
      <c r="D1" s="146"/>
      <c r="E1" s="146"/>
      <c r="F1" s="146"/>
      <c r="G1" s="146"/>
    </row>
    <row r="2" spans="1:7" s="36" customFormat="1" ht="20.100000000000001" customHeight="1">
      <c r="A2" s="147" t="s">
        <v>17</v>
      </c>
      <c r="B2" s="147" t="s">
        <v>539</v>
      </c>
      <c r="C2" s="34" t="s">
        <v>540</v>
      </c>
      <c r="D2" s="148" t="s">
        <v>541</v>
      </c>
      <c r="E2" s="147" t="s">
        <v>192</v>
      </c>
      <c r="F2" s="35" t="s">
        <v>542</v>
      </c>
      <c r="G2" s="149" t="s">
        <v>543</v>
      </c>
    </row>
    <row r="3" spans="1:7" s="36" customFormat="1" ht="20.100000000000001" customHeight="1">
      <c r="A3" s="147"/>
      <c r="B3" s="147"/>
      <c r="C3" s="34" t="s">
        <v>190</v>
      </c>
      <c r="D3" s="148"/>
      <c r="E3" s="147"/>
      <c r="F3" s="35" t="s">
        <v>193</v>
      </c>
      <c r="G3" s="149"/>
    </row>
    <row r="4" spans="1:7" s="42" customFormat="1" ht="20.100000000000001" customHeight="1">
      <c r="A4" s="37">
        <v>1</v>
      </c>
      <c r="B4" s="38" t="s">
        <v>544</v>
      </c>
      <c r="C4" s="39"/>
      <c r="D4" s="40" t="s">
        <v>545</v>
      </c>
      <c r="E4" s="39" t="s">
        <v>546</v>
      </c>
      <c r="F4" s="41" t="s">
        <v>48</v>
      </c>
      <c r="G4" s="37">
        <v>1</v>
      </c>
    </row>
    <row r="5" spans="1:7" s="42" customFormat="1" ht="20.100000000000001" customHeight="1">
      <c r="A5" s="37">
        <v>2</v>
      </c>
      <c r="B5" s="38" t="s">
        <v>547</v>
      </c>
      <c r="C5" s="39"/>
      <c r="D5" s="40" t="s">
        <v>548</v>
      </c>
      <c r="E5" s="39" t="s">
        <v>549</v>
      </c>
      <c r="F5" s="41" t="s">
        <v>48</v>
      </c>
      <c r="G5" s="37">
        <v>1</v>
      </c>
    </row>
    <row r="6" spans="1:7" s="42" customFormat="1" ht="20.100000000000001" customHeight="1">
      <c r="A6" s="37">
        <v>3</v>
      </c>
      <c r="B6" s="38" t="s">
        <v>550</v>
      </c>
      <c r="C6" s="39"/>
      <c r="D6" s="40" t="s">
        <v>551</v>
      </c>
      <c r="E6" s="39" t="s">
        <v>552</v>
      </c>
      <c r="F6" s="41" t="s">
        <v>48</v>
      </c>
      <c r="G6" s="37">
        <v>1</v>
      </c>
    </row>
    <row r="7" spans="1:7" s="42" customFormat="1" ht="20.100000000000001" customHeight="1">
      <c r="A7" s="37">
        <v>4</v>
      </c>
      <c r="B7" s="38" t="s">
        <v>553</v>
      </c>
      <c r="C7" s="39"/>
      <c r="D7" s="40" t="s">
        <v>554</v>
      </c>
      <c r="E7" s="39" t="s">
        <v>555</v>
      </c>
      <c r="F7" s="41" t="s">
        <v>48</v>
      </c>
      <c r="G7" s="37">
        <v>1</v>
      </c>
    </row>
    <row r="8" spans="1:7" s="42" customFormat="1" ht="20.100000000000001" customHeight="1">
      <c r="A8" s="37">
        <v>5</v>
      </c>
      <c r="B8" s="38" t="s">
        <v>556</v>
      </c>
      <c r="C8" s="39"/>
      <c r="D8" s="40" t="s">
        <v>557</v>
      </c>
      <c r="E8" s="39" t="s">
        <v>558</v>
      </c>
      <c r="F8" s="41" t="s">
        <v>48</v>
      </c>
      <c r="G8" s="37">
        <v>1</v>
      </c>
    </row>
    <row r="9" spans="1:7" s="42" customFormat="1" ht="20.100000000000001" customHeight="1">
      <c r="A9" s="37">
        <v>6</v>
      </c>
      <c r="B9" s="38" t="s">
        <v>559</v>
      </c>
      <c r="C9" s="39"/>
      <c r="D9" s="40" t="s">
        <v>560</v>
      </c>
      <c r="E9" s="39" t="s">
        <v>561</v>
      </c>
      <c r="F9" s="41" t="s">
        <v>48</v>
      </c>
      <c r="G9" s="37">
        <v>1</v>
      </c>
    </row>
    <row r="10" spans="1:7" s="42" customFormat="1" ht="20.100000000000001" customHeight="1">
      <c r="A10" s="37">
        <v>7</v>
      </c>
      <c r="B10" s="38" t="s">
        <v>562</v>
      </c>
      <c r="C10" s="39"/>
      <c r="D10" s="40" t="s">
        <v>563</v>
      </c>
      <c r="E10" s="39" t="s">
        <v>564</v>
      </c>
      <c r="F10" s="41" t="s">
        <v>48</v>
      </c>
      <c r="G10" s="37">
        <v>1</v>
      </c>
    </row>
    <row r="11" spans="1:7" s="42" customFormat="1" ht="20.100000000000001" customHeight="1">
      <c r="A11" s="37">
        <v>8</v>
      </c>
      <c r="B11" s="38" t="s">
        <v>565</v>
      </c>
      <c r="C11" s="39"/>
      <c r="D11" s="40" t="s">
        <v>566</v>
      </c>
      <c r="E11" s="39" t="s">
        <v>567</v>
      </c>
      <c r="F11" s="41" t="s">
        <v>48</v>
      </c>
      <c r="G11" s="37">
        <v>1</v>
      </c>
    </row>
    <row r="12" spans="1:7" s="42" customFormat="1" ht="20.100000000000001" customHeight="1">
      <c r="A12" s="37">
        <v>9</v>
      </c>
      <c r="B12" s="38" t="s">
        <v>568</v>
      </c>
      <c r="C12" s="39"/>
      <c r="D12" s="40" t="s">
        <v>569</v>
      </c>
      <c r="E12" s="39"/>
      <c r="F12" s="41" t="s">
        <v>48</v>
      </c>
      <c r="G12" s="37">
        <v>1</v>
      </c>
    </row>
    <row r="13" spans="1:7" s="42" customFormat="1" ht="20.100000000000001" customHeight="1">
      <c r="A13" s="37">
        <v>10</v>
      </c>
      <c r="B13" s="38" t="s">
        <v>570</v>
      </c>
      <c r="C13" s="39"/>
      <c r="D13" s="40" t="s">
        <v>571</v>
      </c>
      <c r="E13" s="39"/>
      <c r="F13" s="41" t="s">
        <v>24</v>
      </c>
      <c r="G13" s="37">
        <v>1</v>
      </c>
    </row>
    <row r="14" spans="1:7" s="42" customFormat="1" ht="20.100000000000001" customHeight="1">
      <c r="A14" s="37">
        <v>11</v>
      </c>
      <c r="B14" s="38"/>
      <c r="C14" s="39"/>
      <c r="D14" s="40" t="s">
        <v>572</v>
      </c>
      <c r="E14" s="39"/>
      <c r="F14" s="41" t="s">
        <v>573</v>
      </c>
      <c r="G14" s="37">
        <v>1</v>
      </c>
    </row>
    <row r="15" spans="1:7" ht="20.100000000000001" customHeight="1">
      <c r="A15" s="143" t="s">
        <v>574</v>
      </c>
      <c r="B15" s="144"/>
      <c r="C15" s="144"/>
      <c r="D15" s="144"/>
      <c r="E15" s="144"/>
      <c r="F15" s="145"/>
      <c r="G15" s="43">
        <f>SUM(G4:G14)</f>
        <v>11</v>
      </c>
    </row>
    <row r="16" spans="1:7" ht="20.100000000000001" customHeight="1"/>
  </sheetData>
  <mergeCells count="7">
    <mergeCell ref="A15:F15"/>
    <mergeCell ref="A1:G1"/>
    <mergeCell ref="A2:A3"/>
    <mergeCell ref="B2:B3"/>
    <mergeCell ref="D2:D3"/>
    <mergeCell ref="E2:E3"/>
    <mergeCell ref="G2:G3"/>
  </mergeCells>
  <phoneticPr fontId="1" type="noConversion"/>
  <pageMargins left="0.75" right="0.75" top="1" bottom="1" header="0.5" footer="0.5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J37"/>
  <sheetViews>
    <sheetView showGridLines="0" workbookViewId="0">
      <selection activeCell="AC37" sqref="AC37"/>
    </sheetView>
  </sheetViews>
  <sheetFormatPr defaultColWidth="0.125" defaultRowHeight="15.75"/>
  <cols>
    <col min="1" max="1" width="5.5" style="62" customWidth="1"/>
    <col min="2" max="2" width="12" style="62" customWidth="1"/>
    <col min="3" max="3" width="6.125" style="62" customWidth="1"/>
    <col min="4" max="4" width="23.625" style="63" customWidth="1"/>
    <col min="5" max="5" width="18.625" style="62" customWidth="1"/>
    <col min="6" max="6" width="5" style="62" customWidth="1"/>
    <col min="7" max="7" width="7.5" style="62" customWidth="1"/>
    <col min="8" max="8" width="6" style="64" hidden="1" customWidth="1"/>
    <col min="9" max="9" width="4.25" style="64" hidden="1" customWidth="1"/>
    <col min="10" max="10" width="20.875" style="64" customWidth="1"/>
    <col min="11" max="12" width="0.125" style="64" customWidth="1"/>
    <col min="13" max="13" width="6.5" style="64" customWidth="1"/>
    <col min="14" max="16384" width="0.125" style="64"/>
  </cols>
  <sheetData>
    <row r="1" spans="1:10" s="44" customFormat="1" ht="30" customHeight="1">
      <c r="A1" s="154" t="s">
        <v>575</v>
      </c>
      <c r="B1" s="154"/>
      <c r="C1" s="155"/>
      <c r="D1" s="155"/>
      <c r="E1" s="155"/>
      <c r="F1" s="155"/>
      <c r="G1" s="155"/>
      <c r="H1" s="155"/>
      <c r="I1" s="155"/>
    </row>
    <row r="2" spans="1:10" s="47" customFormat="1" ht="15" customHeight="1">
      <c r="A2" s="156" t="s">
        <v>17</v>
      </c>
      <c r="B2" s="157" t="s">
        <v>539</v>
      </c>
      <c r="C2" s="45" t="s">
        <v>540</v>
      </c>
      <c r="D2" s="158" t="s">
        <v>576</v>
      </c>
      <c r="E2" s="157" t="s">
        <v>192</v>
      </c>
      <c r="F2" s="46" t="s">
        <v>542</v>
      </c>
      <c r="G2" s="159" t="s">
        <v>543</v>
      </c>
      <c r="H2" s="159" t="s">
        <v>577</v>
      </c>
      <c r="I2" s="159" t="s">
        <v>578</v>
      </c>
      <c r="J2" s="153"/>
    </row>
    <row r="3" spans="1:10" s="47" customFormat="1" ht="15" customHeight="1">
      <c r="A3" s="156"/>
      <c r="B3" s="157"/>
      <c r="C3" s="48" t="s">
        <v>190</v>
      </c>
      <c r="D3" s="158"/>
      <c r="E3" s="157"/>
      <c r="F3" s="49" t="s">
        <v>193</v>
      </c>
      <c r="G3" s="160"/>
      <c r="H3" s="160"/>
      <c r="I3" s="160"/>
      <c r="J3" s="153"/>
    </row>
    <row r="4" spans="1:10" s="53" customFormat="1" ht="20.100000000000001" customHeight="1">
      <c r="A4" s="50">
        <v>1</v>
      </c>
      <c r="B4" s="54"/>
      <c r="C4" s="55"/>
      <c r="D4" s="89" t="s">
        <v>579</v>
      </c>
      <c r="E4" s="55" t="s">
        <v>580</v>
      </c>
      <c r="F4" s="60" t="s">
        <v>24</v>
      </c>
      <c r="G4" s="50">
        <v>1</v>
      </c>
      <c r="H4" s="51"/>
      <c r="I4" s="52"/>
    </row>
    <row r="5" spans="1:10" s="53" customFormat="1" ht="20.100000000000001" customHeight="1">
      <c r="A5" s="50">
        <v>2</v>
      </c>
      <c r="B5" s="54"/>
      <c r="C5" s="55"/>
      <c r="D5" s="55" t="s">
        <v>704</v>
      </c>
      <c r="E5" s="55" t="s">
        <v>581</v>
      </c>
      <c r="F5" s="60" t="s">
        <v>24</v>
      </c>
      <c r="G5" s="50">
        <v>1</v>
      </c>
      <c r="H5" s="51"/>
      <c r="I5" s="52"/>
    </row>
    <row r="6" spans="1:10" s="53" customFormat="1" ht="20.100000000000001" customHeight="1">
      <c r="A6" s="50">
        <v>3</v>
      </c>
      <c r="B6" s="54"/>
      <c r="C6" s="55"/>
      <c r="D6" s="89" t="s">
        <v>582</v>
      </c>
      <c r="E6" s="55" t="s">
        <v>583</v>
      </c>
      <c r="F6" s="60" t="s">
        <v>24</v>
      </c>
      <c r="G6" s="50">
        <v>1</v>
      </c>
      <c r="H6" s="51"/>
      <c r="I6" s="52"/>
    </row>
    <row r="7" spans="1:10" s="53" customFormat="1" ht="20.100000000000001" customHeight="1">
      <c r="A7" s="50">
        <v>4</v>
      </c>
      <c r="B7" s="54"/>
      <c r="C7" s="55"/>
      <c r="D7" s="55" t="s">
        <v>705</v>
      </c>
      <c r="E7" s="55" t="s">
        <v>584</v>
      </c>
      <c r="F7" s="60" t="s">
        <v>48</v>
      </c>
      <c r="G7" s="50">
        <v>6</v>
      </c>
      <c r="H7" s="51"/>
      <c r="I7" s="52"/>
    </row>
    <row r="8" spans="1:10" s="53" customFormat="1" ht="20.100000000000001" customHeight="1">
      <c r="A8" s="50">
        <v>5</v>
      </c>
      <c r="B8" s="54"/>
      <c r="C8" s="55"/>
      <c r="D8" s="55" t="s">
        <v>706</v>
      </c>
      <c r="E8" s="55" t="s">
        <v>585</v>
      </c>
      <c r="F8" s="60" t="s">
        <v>48</v>
      </c>
      <c r="G8" s="50">
        <v>10</v>
      </c>
      <c r="H8" s="51"/>
      <c r="I8" s="52"/>
    </row>
    <row r="9" spans="1:10" s="53" customFormat="1" ht="20.100000000000001" customHeight="1">
      <c r="A9" s="50">
        <v>6</v>
      </c>
      <c r="B9" s="54"/>
      <c r="C9" s="55"/>
      <c r="D9" s="55" t="s">
        <v>707</v>
      </c>
      <c r="E9" s="55"/>
      <c r="F9" s="60" t="s">
        <v>48</v>
      </c>
      <c r="G9" s="50">
        <v>1</v>
      </c>
      <c r="H9" s="51"/>
      <c r="I9" s="52"/>
    </row>
    <row r="10" spans="1:10" s="53" customFormat="1" ht="20.100000000000001" customHeight="1">
      <c r="A10" s="50">
        <v>7</v>
      </c>
      <c r="B10" s="54"/>
      <c r="C10" s="55"/>
      <c r="D10" s="89" t="s">
        <v>586</v>
      </c>
      <c r="E10" s="55"/>
      <c r="F10" s="60" t="s">
        <v>48</v>
      </c>
      <c r="G10" s="50">
        <v>1</v>
      </c>
      <c r="H10" s="51"/>
      <c r="I10" s="52"/>
    </row>
    <row r="11" spans="1:10" s="53" customFormat="1" ht="20.100000000000001" customHeight="1">
      <c r="A11" s="50">
        <v>8</v>
      </c>
      <c r="B11" s="54"/>
      <c r="C11" s="55"/>
      <c r="D11" s="89" t="s">
        <v>587</v>
      </c>
      <c r="E11" s="55"/>
      <c r="F11" s="60" t="s">
        <v>48</v>
      </c>
      <c r="G11" s="50">
        <v>1</v>
      </c>
      <c r="H11" s="51"/>
      <c r="I11" s="52"/>
    </row>
    <row r="12" spans="1:10" s="53" customFormat="1" ht="20.100000000000001" customHeight="1">
      <c r="A12" s="50">
        <v>9</v>
      </c>
      <c r="B12" s="54" t="s">
        <v>588</v>
      </c>
      <c r="C12" s="55"/>
      <c r="D12" s="55" t="s">
        <v>589</v>
      </c>
      <c r="E12" s="55"/>
      <c r="F12" s="50" t="s">
        <v>48</v>
      </c>
      <c r="G12" s="50">
        <v>18</v>
      </c>
      <c r="H12" s="56" t="e">
        <f>#REF!-G12</f>
        <v>#REF!</v>
      </c>
      <c r="I12" s="57"/>
    </row>
    <row r="13" spans="1:10" s="53" customFormat="1" ht="20.100000000000001" customHeight="1">
      <c r="A13" s="50">
        <v>10</v>
      </c>
      <c r="B13" s="54" t="s">
        <v>590</v>
      </c>
      <c r="C13" s="55"/>
      <c r="D13" s="55" t="s">
        <v>591</v>
      </c>
      <c r="E13" s="55" t="s">
        <v>592</v>
      </c>
      <c r="F13" s="50" t="s">
        <v>48</v>
      </c>
      <c r="G13" s="50">
        <v>1</v>
      </c>
      <c r="H13" s="56" t="e">
        <f>#REF!-G13</f>
        <v>#REF!</v>
      </c>
      <c r="I13" s="57"/>
    </row>
    <row r="14" spans="1:10" s="53" customFormat="1" ht="20.100000000000001" customHeight="1">
      <c r="A14" s="50">
        <v>11</v>
      </c>
      <c r="B14" s="54" t="s">
        <v>593</v>
      </c>
      <c r="C14" s="55"/>
      <c r="D14" s="55" t="s">
        <v>594</v>
      </c>
      <c r="E14" s="55" t="s">
        <v>595</v>
      </c>
      <c r="F14" s="50" t="s">
        <v>48</v>
      </c>
      <c r="G14" s="50">
        <v>1</v>
      </c>
      <c r="H14" s="56" t="e">
        <f>#REF!-G14</f>
        <v>#REF!</v>
      </c>
      <c r="I14" s="57"/>
    </row>
    <row r="15" spans="1:10" s="53" customFormat="1" ht="20.100000000000001" customHeight="1">
      <c r="A15" s="50">
        <v>12</v>
      </c>
      <c r="B15" s="54" t="s">
        <v>596</v>
      </c>
      <c r="C15" s="55"/>
      <c r="D15" s="55" t="s">
        <v>597</v>
      </c>
      <c r="E15" s="55" t="s">
        <v>598</v>
      </c>
      <c r="F15" s="50" t="s">
        <v>48</v>
      </c>
      <c r="G15" s="50">
        <v>1</v>
      </c>
      <c r="H15" s="56" t="e">
        <f>#REF!-G15</f>
        <v>#REF!</v>
      </c>
      <c r="I15" s="57"/>
    </row>
    <row r="16" spans="1:10" s="53" customFormat="1" ht="20.100000000000001" customHeight="1">
      <c r="A16" s="50">
        <v>13</v>
      </c>
      <c r="B16" s="54" t="s">
        <v>599</v>
      </c>
      <c r="C16" s="55"/>
      <c r="D16" s="55" t="s">
        <v>600</v>
      </c>
      <c r="E16" s="55" t="s">
        <v>601</v>
      </c>
      <c r="F16" s="50" t="s">
        <v>48</v>
      </c>
      <c r="G16" s="50">
        <v>1</v>
      </c>
      <c r="H16" s="56" t="e">
        <f>#REF!-G16</f>
        <v>#REF!</v>
      </c>
      <c r="I16" s="57"/>
    </row>
    <row r="17" spans="1:9" s="53" customFormat="1" ht="20.100000000000001" customHeight="1">
      <c r="A17" s="50">
        <v>14</v>
      </c>
      <c r="B17" s="54" t="s">
        <v>602</v>
      </c>
      <c r="C17" s="55"/>
      <c r="D17" s="55" t="s">
        <v>603</v>
      </c>
      <c r="E17" s="55" t="s">
        <v>604</v>
      </c>
      <c r="F17" s="50" t="s">
        <v>48</v>
      </c>
      <c r="G17" s="50">
        <v>1</v>
      </c>
      <c r="H17" s="56" t="e">
        <f>#REF!-G17</f>
        <v>#REF!</v>
      </c>
      <c r="I17" s="57"/>
    </row>
    <row r="18" spans="1:9" s="53" customFormat="1" ht="39.950000000000003" customHeight="1">
      <c r="A18" s="50">
        <v>15</v>
      </c>
      <c r="B18" s="54" t="s">
        <v>605</v>
      </c>
      <c r="C18" s="55"/>
      <c r="D18" s="55" t="s">
        <v>606</v>
      </c>
      <c r="E18" s="55" t="s">
        <v>607</v>
      </c>
      <c r="F18" s="50" t="s">
        <v>48</v>
      </c>
      <c r="G18" s="50">
        <v>1</v>
      </c>
      <c r="H18" s="56" t="e">
        <f>#REF!-G18</f>
        <v>#REF!</v>
      </c>
      <c r="I18" s="57"/>
    </row>
    <row r="19" spans="1:9" s="53" customFormat="1" ht="20.100000000000001" customHeight="1">
      <c r="A19" s="50">
        <v>16</v>
      </c>
      <c r="B19" s="54" t="s">
        <v>608</v>
      </c>
      <c r="C19" s="55"/>
      <c r="D19" s="55" t="s">
        <v>609</v>
      </c>
      <c r="E19" s="55"/>
      <c r="F19" s="50" t="s">
        <v>48</v>
      </c>
      <c r="G19" s="50">
        <v>1</v>
      </c>
      <c r="H19" s="56" t="e">
        <f>#REF!-G19</f>
        <v>#REF!</v>
      </c>
      <c r="I19" s="57"/>
    </row>
    <row r="20" spans="1:9" s="53" customFormat="1" ht="20.100000000000001" customHeight="1">
      <c r="A20" s="50">
        <v>17</v>
      </c>
      <c r="B20" s="54" t="s">
        <v>610</v>
      </c>
      <c r="C20" s="55"/>
      <c r="D20" s="55" t="s">
        <v>611</v>
      </c>
      <c r="E20" s="55" t="s">
        <v>612</v>
      </c>
      <c r="F20" s="50" t="s">
        <v>48</v>
      </c>
      <c r="G20" s="50">
        <v>1</v>
      </c>
      <c r="H20" s="56" t="e">
        <f>#REF!-G20</f>
        <v>#REF!</v>
      </c>
      <c r="I20" s="57"/>
    </row>
    <row r="21" spans="1:9" s="53" customFormat="1" ht="20.100000000000001" customHeight="1">
      <c r="A21" s="50">
        <v>18</v>
      </c>
      <c r="B21" s="54" t="s">
        <v>613</v>
      </c>
      <c r="C21" s="55"/>
      <c r="D21" s="55" t="s">
        <v>614</v>
      </c>
      <c r="E21" s="55" t="s">
        <v>615</v>
      </c>
      <c r="F21" s="50" t="s">
        <v>48</v>
      </c>
      <c r="G21" s="50">
        <v>1</v>
      </c>
      <c r="H21" s="56" t="e">
        <f>#REF!-G21</f>
        <v>#REF!</v>
      </c>
      <c r="I21" s="57"/>
    </row>
    <row r="22" spans="1:9" s="53" customFormat="1" ht="20.100000000000001" customHeight="1">
      <c r="A22" s="50">
        <v>19</v>
      </c>
      <c r="B22" s="54" t="s">
        <v>616</v>
      </c>
      <c r="C22" s="55"/>
      <c r="D22" s="55" t="s">
        <v>617</v>
      </c>
      <c r="E22" s="55" t="s">
        <v>618</v>
      </c>
      <c r="F22" s="50" t="s">
        <v>48</v>
      </c>
      <c r="G22" s="50">
        <v>1</v>
      </c>
      <c r="H22" s="56" t="e">
        <f>#REF!-G22</f>
        <v>#REF!</v>
      </c>
      <c r="I22" s="57"/>
    </row>
    <row r="23" spans="1:9" s="53" customFormat="1" ht="20.100000000000001" customHeight="1">
      <c r="A23" s="50">
        <v>20</v>
      </c>
      <c r="B23" s="54" t="s">
        <v>619</v>
      </c>
      <c r="C23" s="55"/>
      <c r="D23" s="55" t="s">
        <v>620</v>
      </c>
      <c r="E23" s="55" t="s">
        <v>621</v>
      </c>
      <c r="F23" s="50" t="s">
        <v>48</v>
      </c>
      <c r="G23" s="50">
        <v>1</v>
      </c>
      <c r="H23" s="56" t="e">
        <f>#REF!-G23</f>
        <v>#REF!</v>
      </c>
      <c r="I23" s="57"/>
    </row>
    <row r="24" spans="1:9" s="53" customFormat="1" ht="20.100000000000001" customHeight="1">
      <c r="A24" s="50">
        <v>21</v>
      </c>
      <c r="B24" s="54" t="s">
        <v>622</v>
      </c>
      <c r="C24" s="55"/>
      <c r="D24" s="55" t="s">
        <v>623</v>
      </c>
      <c r="E24" s="55" t="s">
        <v>624</v>
      </c>
      <c r="F24" s="50" t="s">
        <v>48</v>
      </c>
      <c r="G24" s="50">
        <v>1</v>
      </c>
      <c r="H24" s="56" t="e">
        <f>#REF!-G24</f>
        <v>#REF!</v>
      </c>
      <c r="I24" s="57"/>
    </row>
    <row r="25" spans="1:9" s="53" customFormat="1" ht="20.100000000000001" customHeight="1">
      <c r="A25" s="50">
        <v>22</v>
      </c>
      <c r="B25" s="54" t="s">
        <v>625</v>
      </c>
      <c r="C25" s="55"/>
      <c r="D25" s="55" t="s">
        <v>626</v>
      </c>
      <c r="E25" s="55" t="s">
        <v>627</v>
      </c>
      <c r="F25" s="50" t="s">
        <v>48</v>
      </c>
      <c r="G25" s="50">
        <v>1</v>
      </c>
      <c r="H25" s="56" t="e">
        <f>#REF!-G25</f>
        <v>#REF!</v>
      </c>
      <c r="I25" s="57"/>
    </row>
    <row r="26" spans="1:9" s="53" customFormat="1" ht="20.100000000000001" customHeight="1">
      <c r="A26" s="50">
        <v>23</v>
      </c>
      <c r="B26" s="54" t="s">
        <v>628</v>
      </c>
      <c r="C26" s="55"/>
      <c r="D26" s="55" t="s">
        <v>629</v>
      </c>
      <c r="E26" s="55" t="s">
        <v>630</v>
      </c>
      <c r="F26" s="50" t="s">
        <v>48</v>
      </c>
      <c r="G26" s="50">
        <v>1</v>
      </c>
      <c r="H26" s="56" t="e">
        <f>#REF!-G26</f>
        <v>#REF!</v>
      </c>
      <c r="I26" s="57"/>
    </row>
    <row r="27" spans="1:9" s="53" customFormat="1" ht="20.100000000000001" customHeight="1">
      <c r="A27" s="50">
        <v>24</v>
      </c>
      <c r="B27" s="54" t="s">
        <v>631</v>
      </c>
      <c r="C27" s="55"/>
      <c r="D27" s="55" t="s">
        <v>632</v>
      </c>
      <c r="E27" s="55" t="s">
        <v>633</v>
      </c>
      <c r="F27" s="50" t="s">
        <v>48</v>
      </c>
      <c r="G27" s="50">
        <v>1</v>
      </c>
      <c r="H27" s="56" t="e">
        <f>#REF!-G27</f>
        <v>#REF!</v>
      </c>
      <c r="I27" s="57"/>
    </row>
    <row r="28" spans="1:9" s="53" customFormat="1" ht="20.100000000000001" customHeight="1">
      <c r="A28" s="50">
        <v>25</v>
      </c>
      <c r="B28" s="54" t="s">
        <v>634</v>
      </c>
      <c r="C28" s="55"/>
      <c r="D28" s="55" t="s">
        <v>635</v>
      </c>
      <c r="E28" s="55" t="s">
        <v>636</v>
      </c>
      <c r="F28" s="50" t="s">
        <v>48</v>
      </c>
      <c r="G28" s="50">
        <v>1</v>
      </c>
      <c r="H28" s="56" t="e">
        <f>#REF!-G28</f>
        <v>#REF!</v>
      </c>
      <c r="I28" s="57"/>
    </row>
    <row r="29" spans="1:9" s="53" customFormat="1" ht="20.100000000000001" customHeight="1">
      <c r="A29" s="50">
        <v>26</v>
      </c>
      <c r="B29" s="54" t="s">
        <v>637</v>
      </c>
      <c r="C29" s="55"/>
      <c r="D29" s="55" t="s">
        <v>638</v>
      </c>
      <c r="E29" s="55" t="s">
        <v>26</v>
      </c>
      <c r="F29" s="50" t="s">
        <v>48</v>
      </c>
      <c r="G29" s="50">
        <v>1</v>
      </c>
      <c r="H29" s="56" t="e">
        <f>#REF!-G29</f>
        <v>#REF!</v>
      </c>
      <c r="I29" s="57"/>
    </row>
    <row r="30" spans="1:9" s="53" customFormat="1" ht="20.100000000000001" customHeight="1">
      <c r="A30" s="50">
        <v>27</v>
      </c>
      <c r="B30" s="54" t="s">
        <v>639</v>
      </c>
      <c r="C30" s="55"/>
      <c r="D30" s="55" t="s">
        <v>640</v>
      </c>
      <c r="E30" s="55" t="s">
        <v>641</v>
      </c>
      <c r="F30" s="50" t="s">
        <v>48</v>
      </c>
      <c r="G30" s="50">
        <v>1</v>
      </c>
      <c r="H30" s="56" t="e">
        <f>#REF!-G30</f>
        <v>#REF!</v>
      </c>
      <c r="I30" s="57"/>
    </row>
    <row r="31" spans="1:9" s="53" customFormat="1" ht="20.100000000000001" customHeight="1">
      <c r="A31" s="50">
        <v>28</v>
      </c>
      <c r="B31" s="54" t="s">
        <v>642</v>
      </c>
      <c r="C31" s="55"/>
      <c r="D31" s="55" t="s">
        <v>643</v>
      </c>
      <c r="E31" s="55" t="s">
        <v>644</v>
      </c>
      <c r="F31" s="50" t="s">
        <v>48</v>
      </c>
      <c r="G31" s="50">
        <v>1</v>
      </c>
      <c r="H31" s="56" t="e">
        <f>#REF!-G31</f>
        <v>#REF!</v>
      </c>
      <c r="I31" s="57"/>
    </row>
    <row r="32" spans="1:9" s="53" customFormat="1" ht="20.100000000000001" customHeight="1">
      <c r="A32" s="50">
        <v>29</v>
      </c>
      <c r="B32" s="54" t="s">
        <v>645</v>
      </c>
      <c r="C32" s="55"/>
      <c r="D32" s="55" t="s">
        <v>646</v>
      </c>
      <c r="E32" s="55" t="s">
        <v>647</v>
      </c>
      <c r="F32" s="50" t="s">
        <v>48</v>
      </c>
      <c r="G32" s="50">
        <v>1</v>
      </c>
      <c r="H32" s="56" t="e">
        <f>#REF!-G32</f>
        <v>#REF!</v>
      </c>
      <c r="I32" s="57"/>
    </row>
    <row r="33" spans="1:9" s="53" customFormat="1" ht="20.100000000000001" customHeight="1">
      <c r="A33" s="50">
        <v>30</v>
      </c>
      <c r="B33" s="54" t="s">
        <v>648</v>
      </c>
      <c r="C33" s="55"/>
      <c r="D33" s="55" t="s">
        <v>649</v>
      </c>
      <c r="E33" s="55" t="s">
        <v>650</v>
      </c>
      <c r="F33" s="50" t="s">
        <v>48</v>
      </c>
      <c r="G33" s="50">
        <v>1</v>
      </c>
      <c r="H33" s="56" t="e">
        <f>#REF!-G33</f>
        <v>#REF!</v>
      </c>
      <c r="I33" s="57"/>
    </row>
    <row r="34" spans="1:9" s="53" customFormat="1" ht="20.100000000000001" customHeight="1">
      <c r="A34" s="50">
        <v>31</v>
      </c>
      <c r="B34" s="54" t="s">
        <v>651</v>
      </c>
      <c r="C34" s="55"/>
      <c r="D34" s="55" t="s">
        <v>652</v>
      </c>
      <c r="E34" s="55" t="s">
        <v>653</v>
      </c>
      <c r="F34" s="50" t="s">
        <v>48</v>
      </c>
      <c r="G34" s="50">
        <v>1</v>
      </c>
      <c r="H34" s="56" t="e">
        <f>#REF!-G34</f>
        <v>#REF!</v>
      </c>
      <c r="I34" s="57"/>
    </row>
    <row r="35" spans="1:9" s="53" customFormat="1" ht="20.100000000000001" customHeight="1">
      <c r="A35" s="50">
        <v>32</v>
      </c>
      <c r="B35" s="54" t="s">
        <v>654</v>
      </c>
      <c r="C35" s="55"/>
      <c r="D35" s="55" t="s">
        <v>655</v>
      </c>
      <c r="E35" s="55" t="s">
        <v>656</v>
      </c>
      <c r="F35" s="50" t="s">
        <v>48</v>
      </c>
      <c r="G35" s="50">
        <v>1</v>
      </c>
      <c r="H35" s="56" t="e">
        <f>#REF!-G35</f>
        <v>#REF!</v>
      </c>
      <c r="I35" s="57"/>
    </row>
    <row r="36" spans="1:9" s="61" customFormat="1" ht="20.100000000000001" customHeight="1">
      <c r="A36" s="150" t="s">
        <v>574</v>
      </c>
      <c r="B36" s="151"/>
      <c r="C36" s="151"/>
      <c r="D36" s="151"/>
      <c r="E36" s="151"/>
      <c r="F36" s="152"/>
      <c r="G36" s="60">
        <f>SUM(G4:G35)</f>
        <v>63</v>
      </c>
    </row>
    <row r="37" spans="1:9" s="61" customFormat="1" ht="20.100000000000001" customHeight="1">
      <c r="A37" s="58"/>
      <c r="B37" s="58"/>
      <c r="C37" s="58"/>
      <c r="D37" s="59"/>
      <c r="E37" s="58"/>
      <c r="F37" s="58"/>
      <c r="G37" s="58"/>
    </row>
  </sheetData>
  <mergeCells count="10">
    <mergeCell ref="A36:F36"/>
    <mergeCell ref="J2:J3"/>
    <mergeCell ref="A1:I1"/>
    <mergeCell ref="A2:A3"/>
    <mergeCell ref="B2:B3"/>
    <mergeCell ref="D2:D3"/>
    <mergeCell ref="E2:E3"/>
    <mergeCell ref="G2:G3"/>
    <mergeCell ref="H2:H3"/>
    <mergeCell ref="I2:I3"/>
  </mergeCells>
  <phoneticPr fontId="1" type="noConversion"/>
  <printOptions horizontalCentered="1"/>
  <pageMargins left="0.196850393700787" right="0.196850393700787" top="0.82677165354330695" bottom="0.39370078740157499" header="0.196850393700787" footer="0.196850393700787"/>
  <pageSetup paperSize="9" scale="63" orientation="landscape" blackAndWhite="1" verticalDpi="300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1</vt:i4>
      </vt:variant>
    </vt:vector>
  </HeadingPairs>
  <TitlesOfParts>
    <vt:vector size="6" baseType="lpstr">
      <vt:lpstr>运回物资汇总明细说明</vt:lpstr>
      <vt:lpstr>附件1--原材料类--未打包明细</vt:lpstr>
      <vt:lpstr>附件2--在制品类-未打包明细</vt:lpstr>
      <vt:lpstr>附件3-设备类明细</vt:lpstr>
      <vt:lpstr>附件4-工装类明细</vt:lpstr>
      <vt:lpstr>'附件4-工装类明细'!Print_Area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徐昆鹏</cp:lastModifiedBy>
  <dcterms:created xsi:type="dcterms:W3CDTF">2006-09-13T11:21:51Z</dcterms:created>
  <dcterms:modified xsi:type="dcterms:W3CDTF">2021-12-06T03:39:59Z</dcterms:modified>
</cp:coreProperties>
</file>