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2"/>
  </bookViews>
  <sheets>
    <sheet name="铸一车间制冷系统" sheetId="2" r:id="rId1"/>
    <sheet name="铸二车间制冷系统" sheetId="3" r:id="rId2"/>
    <sheet name="MC车间制冷系统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<sst xmlns="http://schemas.openxmlformats.org/spreadsheetml/2006/main" count="429" uniqueCount="75">
  <si>
    <t>铸一车间制冷系统报价单</t>
  </si>
  <si>
    <t>序号</t>
  </si>
  <si>
    <t>项目名称</t>
  </si>
  <si>
    <t>参数</t>
  </si>
  <si>
    <t>单位</t>
  </si>
  <si>
    <t>品牌及型号</t>
  </si>
  <si>
    <t>工程量</t>
  </si>
  <si>
    <t>单价</t>
  </si>
  <si>
    <t>小计</t>
  </si>
  <si>
    <t>备注</t>
  </si>
  <si>
    <t>一体式制冷机组</t>
  </si>
  <si>
    <t>制冷量2630kW/台,N=387kW/台，冷冻水流量420m³/h，冷却水流量530m³/h，进出水温7/12℃，冷却水进出水温30/35℃，国标工况COP≥6.8</t>
  </si>
  <si>
    <t>台</t>
  </si>
  <si>
    <t>冷冻水泵（流量498m³/h)</t>
  </si>
  <si>
    <t>冷却水泵（流量570m³/h)</t>
  </si>
  <si>
    <t>冷却塔（流量650m³/h)</t>
  </si>
  <si>
    <t>组合式新风空调机组</t>
  </si>
  <si>
    <t>L=10万m³/h,N=55kW，送风温度20℃，新风比100%，排管排数要求6排</t>
  </si>
  <si>
    <t>配电系统</t>
  </si>
  <si>
    <t>供电电缆</t>
  </si>
  <si>
    <t>/</t>
  </si>
  <si>
    <t>m</t>
  </si>
  <si>
    <t>按需</t>
  </si>
  <si>
    <t>制冷主机配电箱</t>
  </si>
  <si>
    <t>套</t>
  </si>
  <si>
    <t>水泵配电箱</t>
  </si>
  <si>
    <t>冷却塔配电箱</t>
  </si>
  <si>
    <t>控制箱</t>
  </si>
  <si>
    <t>辅助材料</t>
  </si>
  <si>
    <t>彩钢复合风管</t>
  </si>
  <si>
    <t>回风管</t>
  </si>
  <si>
    <t>m2</t>
  </si>
  <si>
    <t>防火阀</t>
  </si>
  <si>
    <t>3000*1500</t>
  </si>
  <si>
    <t>个</t>
  </si>
  <si>
    <t>防雨百叶</t>
  </si>
  <si>
    <t>消声器</t>
  </si>
  <si>
    <t>回风口</t>
  </si>
  <si>
    <t>无缝钢管二次镀锌安装</t>
  </si>
  <si>
    <t>DN300</t>
  </si>
  <si>
    <t>DN200</t>
  </si>
  <si>
    <t>不锈钢硬密封蝶阀</t>
  </si>
  <si>
    <t>橡胶软接</t>
  </si>
  <si>
    <t>过滤器</t>
  </si>
  <si>
    <t>止回阀</t>
  </si>
  <si>
    <t>压差平衡阀</t>
  </si>
  <si>
    <t>自动排气阀</t>
  </si>
  <si>
    <t>DN25</t>
  </si>
  <si>
    <t>只</t>
  </si>
  <si>
    <t>保温隔层</t>
  </si>
  <si>
    <t>m3</t>
  </si>
  <si>
    <t>设备减震</t>
  </si>
  <si>
    <t>100kg</t>
  </si>
  <si>
    <t>设备混凝土基础</t>
  </si>
  <si>
    <t>管道支架制作安装</t>
  </si>
  <si>
    <t>人工费</t>
  </si>
  <si>
    <t>系统安装费</t>
  </si>
  <si>
    <t>人/天</t>
  </si>
  <si>
    <t>系统调试费</t>
  </si>
  <si>
    <t>项</t>
  </si>
  <si>
    <t>脚手架搭拆费</t>
  </si>
  <si>
    <t>合计</t>
  </si>
  <si>
    <t>铸二车间制冷系统报价单</t>
  </si>
  <si>
    <t>制冷量2100kW/台,N=313kW/台，冷冻水流量336m³/h，冷却水流量420m³/h，进出水温7/12℃，冷却水进出水温30/35℃ ，国标工况COP≥6.7</t>
  </si>
  <si>
    <t>冷冻水泵（流量398m³/h)</t>
  </si>
  <si>
    <t>冷却水泵（流量455m³/h)</t>
  </si>
  <si>
    <t>冷却塔（流量520m³/h)</t>
  </si>
  <si>
    <t>L=8万m³/h,N=45kW，送风温度20℃，新风比100%，排管排数要求6排</t>
  </si>
  <si>
    <t>MC车间制冷系统报价单</t>
  </si>
  <si>
    <t>制冷量1750KW/台 ,N=257KW/台，冷冻水流量300m³/h，冷却水流量344m³/h，进出水温7/12℃，冷却水进出水温30/35℃，国标工况COP≥6.8，两器水压降≤75kpa。</t>
  </si>
  <si>
    <t>冷冻水泵（流量330m³/h)</t>
  </si>
  <si>
    <t>冷却水泵（流量378m³/h)</t>
  </si>
  <si>
    <t>冷却塔（流量450m³/h)</t>
  </si>
  <si>
    <t>L=8万m³/h,N=45KW，送风温度20℃，新风比100%，排管排数要求6排</t>
  </si>
  <si>
    <t>L=6万m³/h,N=37KW，送风温度20℃，新风比100%，排管排数要求6排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</si>
</sst>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color theme="0"/>
      <name val="方正小标宋简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0" fontId="15" fillId="6" borderId="28" applyNumberFormat="0" applyAlignment="0" applyProtection="0">
      <alignment vertical="center"/>
    </xf>
    <xf numFmtId="0" fontId="16" fillId="6" borderId="27" applyNumberFormat="0" applyAlignment="0" applyProtection="0">
      <alignment vertical="center"/>
    </xf>
    <xf numFmtId="0" fontId="17" fillId="7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10" fontId="4" fillId="0" borderId="4" xfId="0" applyNumberFormat="1" applyFont="1" applyFill="1" applyBorder="1" applyAlignment="1">
      <alignment horizontal="left" vertical="center"/>
    </xf>
    <xf numFmtId="10" fontId="4" fillId="0" borderId="4" xfId="0" applyNumberFormat="1" applyFont="1" applyFill="1" applyBorder="1" applyAlignment="1">
      <alignment horizontal="center" vertical="center"/>
    </xf>
    <xf numFmtId="10" fontId="4" fillId="3" borderId="4" xfId="0" applyNumberFormat="1" applyFont="1" applyFill="1" applyBorder="1" applyAlignment="1">
      <alignment horizontal="center" vertical="center"/>
    </xf>
    <xf numFmtId="176" fontId="4" fillId="3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/>
    </xf>
    <xf numFmtId="176" fontId="4" fillId="3" borderId="17" xfId="0" applyNumberFormat="1" applyFont="1" applyFill="1" applyBorder="1" applyAlignment="1">
      <alignment horizontal="center" vertical="center"/>
    </xf>
    <xf numFmtId="176" fontId="4" fillId="0" borderId="18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selection activeCell="J3" sqref="J3:J6"/>
    </sheetView>
  </sheetViews>
  <sheetFormatPr defaultColWidth="9" defaultRowHeight="15"/>
  <cols>
    <col min="1" max="1" width="5.62727272727273" style="1" customWidth="1"/>
    <col min="2" max="2" width="13.2545454545455" style="2" customWidth="1"/>
    <col min="3" max="3" width="29.7545454545455" style="3" customWidth="1"/>
    <col min="4" max="4" width="33.2545454545455" style="3" customWidth="1"/>
    <col min="5" max="5" width="9.25454545454545" style="1" customWidth="1"/>
    <col min="6" max="6" width="15.7272727272727" style="1" customWidth="1"/>
    <col min="7" max="7" width="9.5" style="1" customWidth="1"/>
    <col min="8" max="9" width="13.2545454545455" style="1" customWidth="1"/>
    <col min="10" max="10" width="23.8727272727273" style="1" customWidth="1"/>
  </cols>
  <sheetData>
    <row r="1" ht="21" spans="1:10">
      <c r="A1" s="4" t="s">
        <v>0</v>
      </c>
      <c r="B1" s="5"/>
      <c r="C1" s="6"/>
      <c r="D1" s="4"/>
      <c r="E1" s="4"/>
      <c r="F1" s="4"/>
      <c r="G1" s="4"/>
      <c r="H1" s="4"/>
      <c r="I1" s="4"/>
      <c r="J1" s="4"/>
    </row>
    <row r="2" ht="28" customHeight="1" spans="1:10">
      <c r="A2" s="7" t="s">
        <v>1</v>
      </c>
      <c r="B2" s="8" t="s">
        <v>2</v>
      </c>
      <c r="C2" s="9"/>
      <c r="D2" s="7" t="s">
        <v>3</v>
      </c>
      <c r="E2" s="7" t="s">
        <v>4</v>
      </c>
      <c r="F2" s="7" t="s">
        <v>5</v>
      </c>
      <c r="G2" s="7" t="s">
        <v>6</v>
      </c>
      <c r="H2" s="10" t="s">
        <v>7</v>
      </c>
      <c r="I2" s="10" t="s">
        <v>8</v>
      </c>
      <c r="J2" s="11" t="s">
        <v>9</v>
      </c>
    </row>
    <row r="3" ht="70" spans="1:10">
      <c r="A3" s="12">
        <v>1</v>
      </c>
      <c r="B3" s="13" t="s">
        <v>10</v>
      </c>
      <c r="C3" s="14"/>
      <c r="D3" s="15" t="s">
        <v>11</v>
      </c>
      <c r="E3" s="12" t="s">
        <v>12</v>
      </c>
      <c r="F3" s="16"/>
      <c r="G3" s="12">
        <v>1</v>
      </c>
      <c r="H3" s="16"/>
      <c r="I3" s="12">
        <f>H3*G3</f>
        <v>0</v>
      </c>
      <c r="J3" s="12"/>
    </row>
    <row r="4" ht="23" customHeight="1" spans="1:10">
      <c r="A4" s="17"/>
      <c r="B4" s="18"/>
      <c r="C4" s="19"/>
      <c r="D4" s="15" t="s">
        <v>13</v>
      </c>
      <c r="E4" s="17"/>
      <c r="F4" s="20"/>
      <c r="G4" s="17"/>
      <c r="H4" s="20"/>
      <c r="I4" s="17"/>
      <c r="J4" s="17"/>
    </row>
    <row r="5" ht="23" customHeight="1" spans="1:10">
      <c r="A5" s="17"/>
      <c r="B5" s="18"/>
      <c r="C5" s="19"/>
      <c r="D5" s="15" t="s">
        <v>14</v>
      </c>
      <c r="E5" s="17"/>
      <c r="F5" s="20"/>
      <c r="G5" s="17"/>
      <c r="H5" s="20"/>
      <c r="I5" s="17"/>
      <c r="J5" s="17"/>
    </row>
    <row r="6" ht="23" customHeight="1" spans="1:10">
      <c r="A6" s="21"/>
      <c r="B6" s="18"/>
      <c r="C6" s="19"/>
      <c r="D6" s="15" t="s">
        <v>15</v>
      </c>
      <c r="E6" s="21"/>
      <c r="F6" s="22"/>
      <c r="G6" s="21"/>
      <c r="H6" s="22"/>
      <c r="I6" s="21"/>
      <c r="J6" s="21"/>
    </row>
    <row r="7" ht="39" customHeight="1" spans="1:10">
      <c r="A7" s="23">
        <v>2</v>
      </c>
      <c r="B7" s="13" t="s">
        <v>16</v>
      </c>
      <c r="C7" s="14"/>
      <c r="D7" s="15" t="s">
        <v>17</v>
      </c>
      <c r="E7" s="24" t="s">
        <v>12</v>
      </c>
      <c r="F7" s="25"/>
      <c r="G7" s="24">
        <v>2</v>
      </c>
      <c r="H7" s="26"/>
      <c r="I7" s="23">
        <f>H7*G7</f>
        <v>0</v>
      </c>
      <c r="J7" s="23"/>
    </row>
    <row r="8" ht="25" customHeight="1" spans="1:10">
      <c r="A8" s="23">
        <v>34</v>
      </c>
      <c r="B8" s="29" t="s">
        <v>18</v>
      </c>
      <c r="C8" s="15" t="s">
        <v>19</v>
      </c>
      <c r="D8" s="15" t="s">
        <v>20</v>
      </c>
      <c r="E8" s="23" t="s">
        <v>21</v>
      </c>
      <c r="F8" s="26"/>
      <c r="G8" s="26"/>
      <c r="H8" s="26"/>
      <c r="I8" s="23">
        <f t="shared" ref="I8:I38" si="0">H8*G8</f>
        <v>0</v>
      </c>
      <c r="J8" s="23" t="s">
        <v>22</v>
      </c>
    </row>
    <row r="9" ht="25" customHeight="1" spans="1:10">
      <c r="A9" s="23">
        <v>35</v>
      </c>
      <c r="B9" s="30"/>
      <c r="C9" s="15" t="s">
        <v>19</v>
      </c>
      <c r="D9" s="15" t="s">
        <v>20</v>
      </c>
      <c r="E9" s="23" t="s">
        <v>21</v>
      </c>
      <c r="F9" s="26"/>
      <c r="G9" s="26"/>
      <c r="H9" s="26"/>
      <c r="I9" s="23">
        <f t="shared" si="0"/>
        <v>0</v>
      </c>
      <c r="J9" s="23" t="s">
        <v>22</v>
      </c>
    </row>
    <row r="10" ht="25" customHeight="1" spans="1:10">
      <c r="A10" s="23">
        <v>36</v>
      </c>
      <c r="B10" s="30"/>
      <c r="C10" s="31" t="s">
        <v>23</v>
      </c>
      <c r="D10" s="32" t="s">
        <v>20</v>
      </c>
      <c r="E10" s="33" t="s">
        <v>24</v>
      </c>
      <c r="F10" s="34"/>
      <c r="G10" s="26"/>
      <c r="H10" s="35"/>
      <c r="I10" s="23">
        <f t="shared" si="0"/>
        <v>0</v>
      </c>
      <c r="J10" s="36"/>
    </row>
    <row r="11" ht="25" customHeight="1" spans="1:10">
      <c r="A11" s="23">
        <v>37</v>
      </c>
      <c r="B11" s="30"/>
      <c r="C11" s="37" t="s">
        <v>25</v>
      </c>
      <c r="D11" s="32" t="s">
        <v>20</v>
      </c>
      <c r="E11" s="33" t="s">
        <v>24</v>
      </c>
      <c r="F11" s="34"/>
      <c r="G11" s="38"/>
      <c r="H11" s="39"/>
      <c r="I11" s="23">
        <f t="shared" si="0"/>
        <v>0</v>
      </c>
      <c r="J11" s="40"/>
    </row>
    <row r="12" ht="25" customHeight="1" spans="1:10">
      <c r="A12" s="23">
        <v>38</v>
      </c>
      <c r="B12" s="30"/>
      <c r="C12" s="37" t="s">
        <v>26</v>
      </c>
      <c r="D12" s="32" t="s">
        <v>20</v>
      </c>
      <c r="E12" s="33" t="s">
        <v>24</v>
      </c>
      <c r="F12" s="34"/>
      <c r="G12" s="38"/>
      <c r="H12" s="39"/>
      <c r="I12" s="23">
        <f t="shared" si="0"/>
        <v>0</v>
      </c>
      <c r="J12" s="40"/>
    </row>
    <row r="13" ht="25" customHeight="1" spans="1:10">
      <c r="A13" s="23">
        <v>39</v>
      </c>
      <c r="B13" s="41"/>
      <c r="C13" s="42" t="s">
        <v>27</v>
      </c>
      <c r="D13" s="32" t="s">
        <v>20</v>
      </c>
      <c r="E13" s="33" t="s">
        <v>24</v>
      </c>
      <c r="F13" s="34"/>
      <c r="G13" s="43"/>
      <c r="H13" s="43"/>
      <c r="I13" s="23">
        <f t="shared" si="0"/>
        <v>0</v>
      </c>
      <c r="J13" s="44"/>
    </row>
    <row r="14" ht="25" customHeight="1" spans="1:10">
      <c r="A14" s="23">
        <v>8</v>
      </c>
      <c r="B14" s="29" t="s">
        <v>28</v>
      </c>
      <c r="C14" s="15" t="s">
        <v>29</v>
      </c>
      <c r="D14" s="15" t="s">
        <v>30</v>
      </c>
      <c r="E14" s="24" t="s">
        <v>31</v>
      </c>
      <c r="F14" s="25"/>
      <c r="G14" s="25"/>
      <c r="H14" s="26"/>
      <c r="I14" s="23">
        <f t="shared" si="0"/>
        <v>0</v>
      </c>
      <c r="J14" s="23" t="s">
        <v>22</v>
      </c>
    </row>
    <row r="15" ht="25" customHeight="1" spans="1:10">
      <c r="A15" s="23">
        <v>9</v>
      </c>
      <c r="B15" s="30"/>
      <c r="C15" s="15" t="s">
        <v>32</v>
      </c>
      <c r="D15" s="15" t="s">
        <v>33</v>
      </c>
      <c r="E15" s="24" t="s">
        <v>34</v>
      </c>
      <c r="F15" s="25"/>
      <c r="G15" s="25"/>
      <c r="H15" s="26"/>
      <c r="I15" s="23">
        <f t="shared" si="0"/>
        <v>0</v>
      </c>
      <c r="J15" s="23" t="s">
        <v>22</v>
      </c>
    </row>
    <row r="16" ht="25" customHeight="1" spans="1:10">
      <c r="A16" s="23">
        <v>10</v>
      </c>
      <c r="B16" s="30"/>
      <c r="C16" s="15" t="s">
        <v>35</v>
      </c>
      <c r="D16" s="15" t="s">
        <v>33</v>
      </c>
      <c r="E16" s="24" t="s">
        <v>34</v>
      </c>
      <c r="F16" s="25"/>
      <c r="G16" s="25"/>
      <c r="H16" s="26"/>
      <c r="I16" s="23">
        <f t="shared" si="0"/>
        <v>0</v>
      </c>
      <c r="J16" s="23" t="s">
        <v>22</v>
      </c>
    </row>
    <row r="17" ht="25" customHeight="1" spans="1:10">
      <c r="A17" s="23">
        <v>11</v>
      </c>
      <c r="B17" s="30"/>
      <c r="C17" s="15" t="s">
        <v>36</v>
      </c>
      <c r="D17" s="15" t="s">
        <v>33</v>
      </c>
      <c r="E17" s="24" t="s">
        <v>34</v>
      </c>
      <c r="F17" s="25"/>
      <c r="G17" s="25"/>
      <c r="H17" s="26"/>
      <c r="I17" s="23">
        <f t="shared" si="0"/>
        <v>0</v>
      </c>
      <c r="J17" s="23" t="s">
        <v>22</v>
      </c>
    </row>
    <row r="18" ht="25" customHeight="1" spans="1:10">
      <c r="A18" s="23">
        <v>12</v>
      </c>
      <c r="B18" s="30"/>
      <c r="C18" s="15" t="s">
        <v>37</v>
      </c>
      <c r="D18" s="15" t="s">
        <v>33</v>
      </c>
      <c r="E18" s="24" t="s">
        <v>34</v>
      </c>
      <c r="F18" s="25"/>
      <c r="G18" s="25"/>
      <c r="H18" s="26"/>
      <c r="I18" s="23">
        <f t="shared" si="0"/>
        <v>0</v>
      </c>
      <c r="J18" s="23" t="s">
        <v>22</v>
      </c>
    </row>
    <row r="19" ht="25" customHeight="1" spans="1:10">
      <c r="A19" s="23">
        <v>14</v>
      </c>
      <c r="B19" s="30"/>
      <c r="C19" s="15" t="s">
        <v>38</v>
      </c>
      <c r="D19" s="15" t="s">
        <v>39</v>
      </c>
      <c r="E19" s="24" t="s">
        <v>21</v>
      </c>
      <c r="F19" s="25"/>
      <c r="G19" s="25"/>
      <c r="H19" s="26"/>
      <c r="I19" s="23">
        <f t="shared" si="0"/>
        <v>0</v>
      </c>
      <c r="J19" s="23" t="s">
        <v>22</v>
      </c>
    </row>
    <row r="20" ht="25" customHeight="1" spans="1:10">
      <c r="A20" s="23">
        <v>15</v>
      </c>
      <c r="B20" s="30"/>
      <c r="C20" s="15" t="s">
        <v>38</v>
      </c>
      <c r="D20" s="15" t="s">
        <v>40</v>
      </c>
      <c r="E20" s="24" t="s">
        <v>21</v>
      </c>
      <c r="F20" s="25"/>
      <c r="G20" s="25"/>
      <c r="H20" s="26"/>
      <c r="I20" s="23">
        <f t="shared" si="0"/>
        <v>0</v>
      </c>
      <c r="J20" s="23" t="s">
        <v>22</v>
      </c>
    </row>
    <row r="21" ht="25" customHeight="1" spans="1:10">
      <c r="A21" s="23">
        <v>16</v>
      </c>
      <c r="B21" s="30"/>
      <c r="C21" s="15" t="s">
        <v>41</v>
      </c>
      <c r="D21" s="15" t="s">
        <v>39</v>
      </c>
      <c r="E21" s="24" t="s">
        <v>34</v>
      </c>
      <c r="F21" s="25"/>
      <c r="G21" s="25"/>
      <c r="H21" s="26"/>
      <c r="I21" s="23">
        <f t="shared" si="0"/>
        <v>0</v>
      </c>
      <c r="J21" s="23" t="s">
        <v>22</v>
      </c>
    </row>
    <row r="22" ht="25" customHeight="1" spans="1:10">
      <c r="A22" s="23">
        <v>17</v>
      </c>
      <c r="B22" s="30"/>
      <c r="C22" s="15" t="s">
        <v>41</v>
      </c>
      <c r="D22" s="15" t="s">
        <v>40</v>
      </c>
      <c r="E22" s="24" t="s">
        <v>34</v>
      </c>
      <c r="F22" s="25"/>
      <c r="G22" s="25"/>
      <c r="H22" s="26"/>
      <c r="I22" s="23">
        <f t="shared" si="0"/>
        <v>0</v>
      </c>
      <c r="J22" s="23" t="s">
        <v>22</v>
      </c>
    </row>
    <row r="23" ht="25" customHeight="1" spans="1:10">
      <c r="A23" s="23">
        <v>18</v>
      </c>
      <c r="B23" s="30"/>
      <c r="C23" s="15" t="s">
        <v>42</v>
      </c>
      <c r="D23" s="15" t="s">
        <v>39</v>
      </c>
      <c r="E23" s="24" t="s">
        <v>34</v>
      </c>
      <c r="F23" s="25"/>
      <c r="G23" s="25"/>
      <c r="H23" s="26"/>
      <c r="I23" s="23">
        <f t="shared" si="0"/>
        <v>0</v>
      </c>
      <c r="J23" s="23" t="s">
        <v>22</v>
      </c>
    </row>
    <row r="24" ht="25" customHeight="1" spans="1:10">
      <c r="A24" s="23">
        <v>19</v>
      </c>
      <c r="B24" s="30"/>
      <c r="C24" s="15" t="s">
        <v>42</v>
      </c>
      <c r="D24" s="15" t="s">
        <v>40</v>
      </c>
      <c r="E24" s="24" t="s">
        <v>34</v>
      </c>
      <c r="F24" s="25"/>
      <c r="G24" s="25"/>
      <c r="H24" s="26"/>
      <c r="I24" s="23">
        <f t="shared" si="0"/>
        <v>0</v>
      </c>
      <c r="J24" s="23" t="s">
        <v>22</v>
      </c>
    </row>
    <row r="25" ht="25" customHeight="1" spans="1:10">
      <c r="A25" s="23">
        <v>20</v>
      </c>
      <c r="B25" s="30"/>
      <c r="C25" s="15" t="s">
        <v>43</v>
      </c>
      <c r="D25" s="15" t="s">
        <v>39</v>
      </c>
      <c r="E25" s="24" t="s">
        <v>34</v>
      </c>
      <c r="F25" s="25"/>
      <c r="G25" s="25"/>
      <c r="H25" s="26"/>
      <c r="I25" s="23">
        <f t="shared" si="0"/>
        <v>0</v>
      </c>
      <c r="J25" s="23" t="s">
        <v>22</v>
      </c>
    </row>
    <row r="26" ht="25" customHeight="1" spans="1:10">
      <c r="A26" s="23">
        <v>21</v>
      </c>
      <c r="B26" s="30"/>
      <c r="C26" s="15" t="s">
        <v>43</v>
      </c>
      <c r="D26" s="15" t="s">
        <v>40</v>
      </c>
      <c r="E26" s="24" t="s">
        <v>34</v>
      </c>
      <c r="F26" s="25"/>
      <c r="G26" s="25"/>
      <c r="H26" s="26"/>
      <c r="I26" s="23">
        <f t="shared" si="0"/>
        <v>0</v>
      </c>
      <c r="J26" s="23" t="s">
        <v>22</v>
      </c>
    </row>
    <row r="27" ht="25" customHeight="1" spans="1:10">
      <c r="A27" s="23">
        <v>22</v>
      </c>
      <c r="B27" s="30"/>
      <c r="C27" s="15" t="s">
        <v>44</v>
      </c>
      <c r="D27" s="15" t="s">
        <v>39</v>
      </c>
      <c r="E27" s="24" t="s">
        <v>34</v>
      </c>
      <c r="F27" s="25"/>
      <c r="G27" s="25"/>
      <c r="H27" s="26"/>
      <c r="I27" s="23">
        <f t="shared" si="0"/>
        <v>0</v>
      </c>
      <c r="J27" s="23" t="s">
        <v>22</v>
      </c>
    </row>
    <row r="28" ht="25" customHeight="1" spans="1:10">
      <c r="A28" s="23">
        <v>23</v>
      </c>
      <c r="B28" s="30"/>
      <c r="C28" s="15" t="s">
        <v>44</v>
      </c>
      <c r="D28" s="15" t="s">
        <v>40</v>
      </c>
      <c r="E28" s="24" t="s">
        <v>34</v>
      </c>
      <c r="F28" s="25"/>
      <c r="G28" s="25"/>
      <c r="H28" s="26"/>
      <c r="I28" s="23">
        <f t="shared" si="0"/>
        <v>0</v>
      </c>
      <c r="J28" s="23" t="s">
        <v>22</v>
      </c>
    </row>
    <row r="29" ht="25" customHeight="1" spans="1:10">
      <c r="A29" s="23">
        <v>24</v>
      </c>
      <c r="B29" s="30"/>
      <c r="C29" s="15" t="s">
        <v>45</v>
      </c>
      <c r="D29" s="15" t="s">
        <v>39</v>
      </c>
      <c r="E29" s="24" t="s">
        <v>34</v>
      </c>
      <c r="F29" s="25"/>
      <c r="G29" s="25"/>
      <c r="H29" s="26"/>
      <c r="I29" s="23">
        <f t="shared" si="0"/>
        <v>0</v>
      </c>
      <c r="J29" s="23" t="s">
        <v>22</v>
      </c>
    </row>
    <row r="30" ht="25" customHeight="1" spans="1:10">
      <c r="A30" s="23">
        <v>25</v>
      </c>
      <c r="B30" s="30"/>
      <c r="C30" s="15" t="s">
        <v>46</v>
      </c>
      <c r="D30" s="15" t="s">
        <v>47</v>
      </c>
      <c r="E30" s="24" t="s">
        <v>48</v>
      </c>
      <c r="F30" s="25"/>
      <c r="G30" s="25"/>
      <c r="H30" s="26"/>
      <c r="I30" s="23">
        <f t="shared" si="0"/>
        <v>0</v>
      </c>
      <c r="J30" s="23" t="s">
        <v>22</v>
      </c>
    </row>
    <row r="31" ht="25" customHeight="1" spans="1:10">
      <c r="A31" s="23">
        <v>26</v>
      </c>
      <c r="B31" s="30"/>
      <c r="C31" s="15" t="s">
        <v>49</v>
      </c>
      <c r="D31" s="15" t="s">
        <v>20</v>
      </c>
      <c r="E31" s="24" t="s">
        <v>50</v>
      </c>
      <c r="F31" s="25"/>
      <c r="G31" s="25"/>
      <c r="H31" s="26"/>
      <c r="I31" s="23">
        <f t="shared" si="0"/>
        <v>0</v>
      </c>
      <c r="J31" s="23" t="s">
        <v>22</v>
      </c>
    </row>
    <row r="32" ht="25" customHeight="1" spans="1:10">
      <c r="A32" s="23">
        <v>27</v>
      </c>
      <c r="B32" s="30"/>
      <c r="C32" s="15" t="s">
        <v>51</v>
      </c>
      <c r="D32" s="15" t="s">
        <v>52</v>
      </c>
      <c r="E32" s="24" t="s">
        <v>48</v>
      </c>
      <c r="F32" s="25"/>
      <c r="G32" s="25"/>
      <c r="H32" s="26"/>
      <c r="I32" s="23">
        <f t="shared" si="0"/>
        <v>0</v>
      </c>
      <c r="J32" s="23" t="s">
        <v>22</v>
      </c>
    </row>
    <row r="33" ht="25" customHeight="1" spans="1:10">
      <c r="A33" s="23">
        <v>28</v>
      </c>
      <c r="B33" s="30"/>
      <c r="C33" s="15" t="s">
        <v>53</v>
      </c>
      <c r="D33" s="15" t="s">
        <v>20</v>
      </c>
      <c r="E33" s="24" t="s">
        <v>50</v>
      </c>
      <c r="F33" s="24" t="s">
        <v>20</v>
      </c>
      <c r="G33" s="25"/>
      <c r="H33" s="26"/>
      <c r="I33" s="23">
        <f t="shared" si="0"/>
        <v>0</v>
      </c>
      <c r="J33" s="23" t="s">
        <v>22</v>
      </c>
    </row>
    <row r="34" ht="25" customHeight="1" spans="1:10">
      <c r="A34" s="23">
        <v>29</v>
      </c>
      <c r="B34" s="30"/>
      <c r="C34" s="15" t="s">
        <v>54</v>
      </c>
      <c r="D34" s="15" t="s">
        <v>20</v>
      </c>
      <c r="E34" s="24" t="s">
        <v>52</v>
      </c>
      <c r="F34" s="24" t="s">
        <v>20</v>
      </c>
      <c r="G34" s="25"/>
      <c r="H34" s="26"/>
      <c r="I34" s="23">
        <f t="shared" si="0"/>
        <v>0</v>
      </c>
      <c r="J34" s="23" t="s">
        <v>22</v>
      </c>
    </row>
    <row r="35" ht="25" customHeight="1" spans="1:10">
      <c r="A35" s="23">
        <v>30</v>
      </c>
      <c r="B35" s="29" t="s">
        <v>55</v>
      </c>
      <c r="C35" s="15" t="s">
        <v>56</v>
      </c>
      <c r="D35" s="15" t="s">
        <v>20</v>
      </c>
      <c r="E35" s="23" t="s">
        <v>57</v>
      </c>
      <c r="F35" s="24" t="s">
        <v>20</v>
      </c>
      <c r="G35" s="25"/>
      <c r="H35" s="26"/>
      <c r="I35" s="23">
        <f t="shared" si="0"/>
        <v>0</v>
      </c>
      <c r="J35" s="23" t="s">
        <v>22</v>
      </c>
    </row>
    <row r="36" ht="25" customHeight="1" spans="1:10">
      <c r="A36" s="23">
        <v>31</v>
      </c>
      <c r="B36" s="30"/>
      <c r="C36" s="15" t="s">
        <v>58</v>
      </c>
      <c r="D36" s="15" t="s">
        <v>20</v>
      </c>
      <c r="E36" s="23" t="s">
        <v>59</v>
      </c>
      <c r="F36" s="24" t="s">
        <v>20</v>
      </c>
      <c r="G36" s="26"/>
      <c r="H36" s="26"/>
      <c r="I36" s="23">
        <f t="shared" si="0"/>
        <v>0</v>
      </c>
      <c r="J36" s="23" t="s">
        <v>22</v>
      </c>
    </row>
    <row r="37" ht="25" customHeight="1" spans="1:10">
      <c r="A37" s="23">
        <v>32</v>
      </c>
      <c r="B37" s="41"/>
      <c r="C37" s="15" t="s">
        <v>60</v>
      </c>
      <c r="D37" s="15" t="s">
        <v>20</v>
      </c>
      <c r="E37" s="23" t="s">
        <v>59</v>
      </c>
      <c r="F37" s="24" t="s">
        <v>20</v>
      </c>
      <c r="G37" s="26"/>
      <c r="H37" s="26"/>
      <c r="I37" s="23">
        <f t="shared" si="0"/>
        <v>0</v>
      </c>
      <c r="J37" s="23" t="s">
        <v>22</v>
      </c>
    </row>
    <row r="38" ht="38" customHeight="1" spans="1:10">
      <c r="A38" s="45" t="s">
        <v>61</v>
      </c>
      <c r="B38" s="46"/>
      <c r="C38" s="46"/>
      <c r="D38" s="46"/>
      <c r="E38" s="46"/>
      <c r="F38" s="46"/>
      <c r="G38" s="46"/>
      <c r="H38" s="47"/>
      <c r="I38" s="23">
        <f>SUM(I7:I37)</f>
        <v>0</v>
      </c>
      <c r="J38" s="48"/>
    </row>
  </sheetData>
  <mergeCells count="15">
    <mergeCell ref="A1:J1"/>
    <mergeCell ref="B2:C2"/>
    <mergeCell ref="B7:C7"/>
    <mergeCell ref="A38:H38"/>
    <mergeCell ref="A3:A6"/>
    <mergeCell ref="B8:B13"/>
    <mergeCell ref="B14:B34"/>
    <mergeCell ref="B35:B37"/>
    <mergeCell ref="E3:E6"/>
    <mergeCell ref="F3:F6"/>
    <mergeCell ref="G3:G6"/>
    <mergeCell ref="H3:H6"/>
    <mergeCell ref="I3:I6"/>
    <mergeCell ref="J3:J6"/>
    <mergeCell ref="B3:C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selection activeCell="D9" sqref="D9"/>
    </sheetView>
  </sheetViews>
  <sheetFormatPr defaultColWidth="9" defaultRowHeight="15"/>
  <cols>
    <col min="1" max="1" width="5.62727272727273" style="1" customWidth="1"/>
    <col min="2" max="2" width="13.2545454545455" style="2" customWidth="1"/>
    <col min="3" max="3" width="29.7545454545455" style="3" customWidth="1"/>
    <col min="4" max="4" width="33.2545454545455" style="3" customWidth="1"/>
    <col min="5" max="5" width="9.25454545454545" style="1" customWidth="1"/>
    <col min="6" max="6" width="13.7272727272727" style="1" customWidth="1"/>
    <col min="7" max="7" width="9.5" style="1" customWidth="1"/>
    <col min="8" max="9" width="13.2545454545455" style="1" customWidth="1"/>
    <col min="10" max="10" width="23.8727272727273" style="1" customWidth="1"/>
  </cols>
  <sheetData>
    <row r="1" ht="21" spans="1:10">
      <c r="A1" s="4" t="s">
        <v>62</v>
      </c>
      <c r="B1" s="5"/>
      <c r="C1" s="6"/>
      <c r="D1" s="4"/>
      <c r="E1" s="4"/>
      <c r="F1" s="4"/>
      <c r="G1" s="4"/>
      <c r="H1" s="4"/>
      <c r="I1" s="4"/>
      <c r="J1" s="4"/>
    </row>
    <row r="2" ht="28" customHeight="1" spans="1:10">
      <c r="A2" s="7" t="s">
        <v>1</v>
      </c>
      <c r="B2" s="8" t="s">
        <v>2</v>
      </c>
      <c r="C2" s="9"/>
      <c r="D2" s="7" t="s">
        <v>3</v>
      </c>
      <c r="E2" s="7" t="s">
        <v>4</v>
      </c>
      <c r="F2" s="7" t="s">
        <v>5</v>
      </c>
      <c r="G2" s="7" t="s">
        <v>6</v>
      </c>
      <c r="H2" s="10" t="s">
        <v>7</v>
      </c>
      <c r="I2" s="10" t="s">
        <v>8</v>
      </c>
      <c r="J2" s="11" t="s">
        <v>9</v>
      </c>
    </row>
    <row r="3" ht="59" customHeight="1" spans="1:10">
      <c r="A3" s="12">
        <v>1</v>
      </c>
      <c r="B3" s="13" t="s">
        <v>10</v>
      </c>
      <c r="C3" s="14"/>
      <c r="D3" s="15" t="s">
        <v>63</v>
      </c>
      <c r="E3" s="12" t="s">
        <v>12</v>
      </c>
      <c r="F3" s="16"/>
      <c r="G3" s="12">
        <v>1</v>
      </c>
      <c r="H3" s="16"/>
      <c r="I3" s="12">
        <f t="shared" ref="I3:I37" si="0">H3*G3</f>
        <v>0</v>
      </c>
      <c r="J3" s="12"/>
    </row>
    <row r="4" ht="23" customHeight="1" spans="1:10">
      <c r="A4" s="17"/>
      <c r="B4" s="18"/>
      <c r="C4" s="19"/>
      <c r="D4" s="15" t="s">
        <v>64</v>
      </c>
      <c r="E4" s="17"/>
      <c r="F4" s="20"/>
      <c r="G4" s="17"/>
      <c r="H4" s="20"/>
      <c r="I4" s="17"/>
      <c r="J4" s="17"/>
    </row>
    <row r="5" ht="23" customHeight="1" spans="1:10">
      <c r="A5" s="17"/>
      <c r="B5" s="18"/>
      <c r="C5" s="19"/>
      <c r="D5" s="15" t="s">
        <v>65</v>
      </c>
      <c r="E5" s="17"/>
      <c r="F5" s="20"/>
      <c r="G5" s="17"/>
      <c r="H5" s="20"/>
      <c r="I5" s="17"/>
      <c r="J5" s="17"/>
    </row>
    <row r="6" ht="23" customHeight="1" spans="1:10">
      <c r="A6" s="21"/>
      <c r="B6" s="18"/>
      <c r="C6" s="19"/>
      <c r="D6" s="15" t="s">
        <v>66</v>
      </c>
      <c r="E6" s="21"/>
      <c r="F6" s="22"/>
      <c r="G6" s="21"/>
      <c r="H6" s="22"/>
      <c r="I6" s="21"/>
      <c r="J6" s="21"/>
    </row>
    <row r="7" ht="39" customHeight="1" spans="1:10">
      <c r="A7" s="23">
        <v>2</v>
      </c>
      <c r="B7" s="13" t="s">
        <v>16</v>
      </c>
      <c r="C7" s="14"/>
      <c r="D7" s="15" t="s">
        <v>67</v>
      </c>
      <c r="E7" s="24" t="s">
        <v>12</v>
      </c>
      <c r="F7" s="25"/>
      <c r="G7" s="24">
        <v>2</v>
      </c>
      <c r="H7" s="26"/>
      <c r="I7" s="23">
        <f t="shared" si="0"/>
        <v>0</v>
      </c>
      <c r="J7" s="23"/>
    </row>
    <row r="8" ht="25" customHeight="1" spans="1:10">
      <c r="A8" s="23">
        <v>34</v>
      </c>
      <c r="B8" s="29" t="s">
        <v>18</v>
      </c>
      <c r="C8" s="15" t="s">
        <v>19</v>
      </c>
      <c r="D8" s="15" t="s">
        <v>20</v>
      </c>
      <c r="E8" s="23" t="s">
        <v>21</v>
      </c>
      <c r="F8" s="26"/>
      <c r="G8" s="26"/>
      <c r="H8" s="26"/>
      <c r="I8" s="23">
        <f t="shared" si="0"/>
        <v>0</v>
      </c>
      <c r="J8" s="23" t="s">
        <v>22</v>
      </c>
    </row>
    <row r="9" ht="25" customHeight="1" spans="1:10">
      <c r="A9" s="23">
        <v>35</v>
      </c>
      <c r="B9" s="30"/>
      <c r="C9" s="15" t="s">
        <v>19</v>
      </c>
      <c r="D9" s="15" t="s">
        <v>20</v>
      </c>
      <c r="E9" s="23" t="s">
        <v>21</v>
      </c>
      <c r="F9" s="26"/>
      <c r="G9" s="26"/>
      <c r="H9" s="26"/>
      <c r="I9" s="23">
        <f t="shared" si="0"/>
        <v>0</v>
      </c>
      <c r="J9" s="23" t="s">
        <v>22</v>
      </c>
    </row>
    <row r="10" ht="25" customHeight="1" spans="1:10">
      <c r="A10" s="23">
        <v>36</v>
      </c>
      <c r="B10" s="30"/>
      <c r="C10" s="31" t="s">
        <v>23</v>
      </c>
      <c r="D10" s="32" t="s">
        <v>20</v>
      </c>
      <c r="E10" s="33" t="s">
        <v>24</v>
      </c>
      <c r="F10" s="34"/>
      <c r="G10" s="26"/>
      <c r="H10" s="35"/>
      <c r="I10" s="23">
        <f t="shared" si="0"/>
        <v>0</v>
      </c>
      <c r="J10" s="36"/>
    </row>
    <row r="11" ht="25" customHeight="1" spans="1:10">
      <c r="A11" s="23">
        <v>37</v>
      </c>
      <c r="B11" s="30"/>
      <c r="C11" s="37" t="s">
        <v>25</v>
      </c>
      <c r="D11" s="32" t="s">
        <v>20</v>
      </c>
      <c r="E11" s="33" t="s">
        <v>24</v>
      </c>
      <c r="F11" s="34"/>
      <c r="G11" s="38"/>
      <c r="H11" s="39"/>
      <c r="I11" s="23">
        <f t="shared" si="0"/>
        <v>0</v>
      </c>
      <c r="J11" s="40"/>
    </row>
    <row r="12" ht="25" customHeight="1" spans="1:10">
      <c r="A12" s="23">
        <v>38</v>
      </c>
      <c r="B12" s="30"/>
      <c r="C12" s="37" t="s">
        <v>26</v>
      </c>
      <c r="D12" s="32" t="s">
        <v>20</v>
      </c>
      <c r="E12" s="33" t="s">
        <v>24</v>
      </c>
      <c r="F12" s="34"/>
      <c r="G12" s="38"/>
      <c r="H12" s="39"/>
      <c r="I12" s="23">
        <f t="shared" si="0"/>
        <v>0</v>
      </c>
      <c r="J12" s="40"/>
    </row>
    <row r="13" ht="25" customHeight="1" spans="1:10">
      <c r="A13" s="23">
        <v>39</v>
      </c>
      <c r="B13" s="41"/>
      <c r="C13" s="42" t="s">
        <v>27</v>
      </c>
      <c r="D13" s="32" t="s">
        <v>20</v>
      </c>
      <c r="E13" s="33" t="s">
        <v>24</v>
      </c>
      <c r="F13" s="34"/>
      <c r="G13" s="43"/>
      <c r="H13" s="43"/>
      <c r="I13" s="23">
        <f t="shared" si="0"/>
        <v>0</v>
      </c>
      <c r="J13" s="44"/>
    </row>
    <row r="14" ht="25" customHeight="1" spans="1:10">
      <c r="A14" s="23">
        <v>8</v>
      </c>
      <c r="B14" s="29" t="s">
        <v>28</v>
      </c>
      <c r="C14" s="15" t="s">
        <v>29</v>
      </c>
      <c r="D14" s="15" t="s">
        <v>30</v>
      </c>
      <c r="E14" s="24" t="s">
        <v>31</v>
      </c>
      <c r="F14" s="25"/>
      <c r="G14" s="25"/>
      <c r="H14" s="26"/>
      <c r="I14" s="23">
        <f t="shared" si="0"/>
        <v>0</v>
      </c>
      <c r="J14" s="23" t="s">
        <v>22</v>
      </c>
    </row>
    <row r="15" ht="25" customHeight="1" spans="1:10">
      <c r="A15" s="23">
        <v>9</v>
      </c>
      <c r="B15" s="30"/>
      <c r="C15" s="15" t="s">
        <v>32</v>
      </c>
      <c r="D15" s="15" t="s">
        <v>33</v>
      </c>
      <c r="E15" s="24" t="s">
        <v>34</v>
      </c>
      <c r="F15" s="25"/>
      <c r="G15" s="25"/>
      <c r="H15" s="26"/>
      <c r="I15" s="23">
        <f t="shared" si="0"/>
        <v>0</v>
      </c>
      <c r="J15" s="23" t="s">
        <v>22</v>
      </c>
    </row>
    <row r="16" ht="25" customHeight="1" spans="1:10">
      <c r="A16" s="23">
        <v>10</v>
      </c>
      <c r="B16" s="30"/>
      <c r="C16" s="15" t="s">
        <v>35</v>
      </c>
      <c r="D16" s="15" t="s">
        <v>33</v>
      </c>
      <c r="E16" s="24" t="s">
        <v>34</v>
      </c>
      <c r="F16" s="25"/>
      <c r="G16" s="25"/>
      <c r="H16" s="26"/>
      <c r="I16" s="23">
        <f t="shared" si="0"/>
        <v>0</v>
      </c>
      <c r="J16" s="23" t="s">
        <v>22</v>
      </c>
    </row>
    <row r="17" ht="25" customHeight="1" spans="1:10">
      <c r="A17" s="23">
        <v>11</v>
      </c>
      <c r="B17" s="30"/>
      <c r="C17" s="15" t="s">
        <v>36</v>
      </c>
      <c r="D17" s="15" t="s">
        <v>33</v>
      </c>
      <c r="E17" s="24" t="s">
        <v>34</v>
      </c>
      <c r="F17" s="25"/>
      <c r="G17" s="25"/>
      <c r="H17" s="26"/>
      <c r="I17" s="23">
        <f t="shared" si="0"/>
        <v>0</v>
      </c>
      <c r="J17" s="23" t="s">
        <v>22</v>
      </c>
    </row>
    <row r="18" ht="25" customHeight="1" spans="1:10">
      <c r="A18" s="23">
        <v>12</v>
      </c>
      <c r="B18" s="30"/>
      <c r="C18" s="15" t="s">
        <v>37</v>
      </c>
      <c r="D18" s="15" t="s">
        <v>33</v>
      </c>
      <c r="E18" s="24" t="s">
        <v>34</v>
      </c>
      <c r="F18" s="25"/>
      <c r="G18" s="25"/>
      <c r="H18" s="26"/>
      <c r="I18" s="23">
        <f t="shared" si="0"/>
        <v>0</v>
      </c>
      <c r="J18" s="23" t="s">
        <v>22</v>
      </c>
    </row>
    <row r="19" ht="25" customHeight="1" spans="1:10">
      <c r="A19" s="23">
        <v>14</v>
      </c>
      <c r="B19" s="30"/>
      <c r="C19" s="15" t="s">
        <v>38</v>
      </c>
      <c r="D19" s="15" t="s">
        <v>39</v>
      </c>
      <c r="E19" s="24" t="s">
        <v>21</v>
      </c>
      <c r="F19" s="25"/>
      <c r="G19" s="25"/>
      <c r="H19" s="26"/>
      <c r="I19" s="23">
        <f t="shared" si="0"/>
        <v>0</v>
      </c>
      <c r="J19" s="23" t="s">
        <v>22</v>
      </c>
    </row>
    <row r="20" ht="25" customHeight="1" spans="1:10">
      <c r="A20" s="23">
        <v>15</v>
      </c>
      <c r="B20" s="30"/>
      <c r="C20" s="15" t="s">
        <v>38</v>
      </c>
      <c r="D20" s="15" t="s">
        <v>40</v>
      </c>
      <c r="E20" s="24" t="s">
        <v>21</v>
      </c>
      <c r="F20" s="25"/>
      <c r="G20" s="25"/>
      <c r="H20" s="26"/>
      <c r="I20" s="23">
        <f t="shared" si="0"/>
        <v>0</v>
      </c>
      <c r="J20" s="23" t="s">
        <v>22</v>
      </c>
    </row>
    <row r="21" ht="25" customHeight="1" spans="1:10">
      <c r="A21" s="23">
        <v>16</v>
      </c>
      <c r="B21" s="30"/>
      <c r="C21" s="15" t="s">
        <v>41</v>
      </c>
      <c r="D21" s="15" t="s">
        <v>39</v>
      </c>
      <c r="E21" s="24" t="s">
        <v>34</v>
      </c>
      <c r="F21" s="25"/>
      <c r="G21" s="25"/>
      <c r="H21" s="26"/>
      <c r="I21" s="23">
        <f t="shared" si="0"/>
        <v>0</v>
      </c>
      <c r="J21" s="23" t="s">
        <v>22</v>
      </c>
    </row>
    <row r="22" ht="25" customHeight="1" spans="1:10">
      <c r="A22" s="23">
        <v>17</v>
      </c>
      <c r="B22" s="30"/>
      <c r="C22" s="15" t="s">
        <v>41</v>
      </c>
      <c r="D22" s="15" t="s">
        <v>40</v>
      </c>
      <c r="E22" s="24" t="s">
        <v>34</v>
      </c>
      <c r="F22" s="25"/>
      <c r="G22" s="25"/>
      <c r="H22" s="26"/>
      <c r="I22" s="23">
        <f t="shared" si="0"/>
        <v>0</v>
      </c>
      <c r="J22" s="23" t="s">
        <v>22</v>
      </c>
    </row>
    <row r="23" ht="25" customHeight="1" spans="1:10">
      <c r="A23" s="23">
        <v>18</v>
      </c>
      <c r="B23" s="30"/>
      <c r="C23" s="15" t="s">
        <v>42</v>
      </c>
      <c r="D23" s="15" t="s">
        <v>39</v>
      </c>
      <c r="E23" s="24" t="s">
        <v>34</v>
      </c>
      <c r="F23" s="25"/>
      <c r="G23" s="25"/>
      <c r="H23" s="26"/>
      <c r="I23" s="23">
        <f t="shared" si="0"/>
        <v>0</v>
      </c>
      <c r="J23" s="23" t="s">
        <v>22</v>
      </c>
    </row>
    <row r="24" ht="25" customHeight="1" spans="1:10">
      <c r="A24" s="23">
        <v>19</v>
      </c>
      <c r="B24" s="30"/>
      <c r="C24" s="15" t="s">
        <v>42</v>
      </c>
      <c r="D24" s="15" t="s">
        <v>40</v>
      </c>
      <c r="E24" s="24" t="s">
        <v>34</v>
      </c>
      <c r="F24" s="25"/>
      <c r="G24" s="25"/>
      <c r="H24" s="26"/>
      <c r="I24" s="23">
        <f t="shared" si="0"/>
        <v>0</v>
      </c>
      <c r="J24" s="23" t="s">
        <v>22</v>
      </c>
    </row>
    <row r="25" ht="25" customHeight="1" spans="1:10">
      <c r="A25" s="23">
        <v>20</v>
      </c>
      <c r="B25" s="30"/>
      <c r="C25" s="15" t="s">
        <v>43</v>
      </c>
      <c r="D25" s="15" t="s">
        <v>39</v>
      </c>
      <c r="E25" s="24" t="s">
        <v>34</v>
      </c>
      <c r="F25" s="25"/>
      <c r="G25" s="25"/>
      <c r="H25" s="26"/>
      <c r="I25" s="23">
        <f t="shared" si="0"/>
        <v>0</v>
      </c>
      <c r="J25" s="23" t="s">
        <v>22</v>
      </c>
    </row>
    <row r="26" ht="25" customHeight="1" spans="1:10">
      <c r="A26" s="23">
        <v>21</v>
      </c>
      <c r="B26" s="30"/>
      <c r="C26" s="15" t="s">
        <v>43</v>
      </c>
      <c r="D26" s="15" t="s">
        <v>40</v>
      </c>
      <c r="E26" s="24" t="s">
        <v>34</v>
      </c>
      <c r="F26" s="25"/>
      <c r="G26" s="25"/>
      <c r="H26" s="26"/>
      <c r="I26" s="23">
        <f t="shared" si="0"/>
        <v>0</v>
      </c>
      <c r="J26" s="23" t="s">
        <v>22</v>
      </c>
    </row>
    <row r="27" ht="25" customHeight="1" spans="1:10">
      <c r="A27" s="23">
        <v>22</v>
      </c>
      <c r="B27" s="30"/>
      <c r="C27" s="15" t="s">
        <v>44</v>
      </c>
      <c r="D27" s="15" t="s">
        <v>39</v>
      </c>
      <c r="E27" s="24" t="s">
        <v>34</v>
      </c>
      <c r="F27" s="25"/>
      <c r="G27" s="25"/>
      <c r="H27" s="26"/>
      <c r="I27" s="23">
        <f t="shared" si="0"/>
        <v>0</v>
      </c>
      <c r="J27" s="23" t="s">
        <v>22</v>
      </c>
    </row>
    <row r="28" ht="25" customHeight="1" spans="1:10">
      <c r="A28" s="23">
        <v>23</v>
      </c>
      <c r="B28" s="30"/>
      <c r="C28" s="15" t="s">
        <v>44</v>
      </c>
      <c r="D28" s="15" t="s">
        <v>40</v>
      </c>
      <c r="E28" s="24" t="s">
        <v>34</v>
      </c>
      <c r="F28" s="25"/>
      <c r="G28" s="25"/>
      <c r="H28" s="26"/>
      <c r="I28" s="23">
        <f t="shared" si="0"/>
        <v>0</v>
      </c>
      <c r="J28" s="23" t="s">
        <v>22</v>
      </c>
    </row>
    <row r="29" ht="25" customHeight="1" spans="1:10">
      <c r="A29" s="23">
        <v>24</v>
      </c>
      <c r="B29" s="30"/>
      <c r="C29" s="15" t="s">
        <v>45</v>
      </c>
      <c r="D29" s="15" t="s">
        <v>39</v>
      </c>
      <c r="E29" s="24" t="s">
        <v>34</v>
      </c>
      <c r="F29" s="25"/>
      <c r="G29" s="25"/>
      <c r="H29" s="26"/>
      <c r="I29" s="23">
        <f t="shared" si="0"/>
        <v>0</v>
      </c>
      <c r="J29" s="23" t="s">
        <v>22</v>
      </c>
    </row>
    <row r="30" ht="25" customHeight="1" spans="1:10">
      <c r="A30" s="23">
        <v>25</v>
      </c>
      <c r="B30" s="30"/>
      <c r="C30" s="15" t="s">
        <v>46</v>
      </c>
      <c r="D30" s="15" t="s">
        <v>47</v>
      </c>
      <c r="E30" s="24" t="s">
        <v>48</v>
      </c>
      <c r="F30" s="25"/>
      <c r="G30" s="25"/>
      <c r="H30" s="26"/>
      <c r="I30" s="23">
        <f t="shared" si="0"/>
        <v>0</v>
      </c>
      <c r="J30" s="23" t="s">
        <v>22</v>
      </c>
    </row>
    <row r="31" ht="25" customHeight="1" spans="1:10">
      <c r="A31" s="23">
        <v>26</v>
      </c>
      <c r="B31" s="30"/>
      <c r="C31" s="15" t="s">
        <v>49</v>
      </c>
      <c r="D31" s="15" t="s">
        <v>20</v>
      </c>
      <c r="E31" s="24" t="s">
        <v>50</v>
      </c>
      <c r="F31" s="25"/>
      <c r="G31" s="25"/>
      <c r="H31" s="26"/>
      <c r="I31" s="23">
        <f t="shared" si="0"/>
        <v>0</v>
      </c>
      <c r="J31" s="23" t="s">
        <v>22</v>
      </c>
    </row>
    <row r="32" ht="25" customHeight="1" spans="1:10">
      <c r="A32" s="23">
        <v>27</v>
      </c>
      <c r="B32" s="30"/>
      <c r="C32" s="15" t="s">
        <v>51</v>
      </c>
      <c r="D32" s="15" t="s">
        <v>52</v>
      </c>
      <c r="E32" s="24" t="s">
        <v>48</v>
      </c>
      <c r="F32" s="25"/>
      <c r="G32" s="25"/>
      <c r="H32" s="26"/>
      <c r="I32" s="23">
        <f t="shared" si="0"/>
        <v>0</v>
      </c>
      <c r="J32" s="23" t="s">
        <v>22</v>
      </c>
    </row>
    <row r="33" ht="25" customHeight="1" spans="1:10">
      <c r="A33" s="23">
        <v>28</v>
      </c>
      <c r="B33" s="30"/>
      <c r="C33" s="15" t="s">
        <v>53</v>
      </c>
      <c r="D33" s="15" t="s">
        <v>20</v>
      </c>
      <c r="E33" s="24" t="s">
        <v>50</v>
      </c>
      <c r="F33" s="24" t="s">
        <v>20</v>
      </c>
      <c r="G33" s="25"/>
      <c r="H33" s="26"/>
      <c r="I33" s="23">
        <f t="shared" si="0"/>
        <v>0</v>
      </c>
      <c r="J33" s="23" t="s">
        <v>22</v>
      </c>
    </row>
    <row r="34" ht="25" customHeight="1" spans="1:10">
      <c r="A34" s="23">
        <v>29</v>
      </c>
      <c r="B34" s="30"/>
      <c r="C34" s="15" t="s">
        <v>54</v>
      </c>
      <c r="D34" s="15" t="s">
        <v>20</v>
      </c>
      <c r="E34" s="24" t="s">
        <v>52</v>
      </c>
      <c r="F34" s="24" t="s">
        <v>20</v>
      </c>
      <c r="G34" s="25"/>
      <c r="H34" s="26"/>
      <c r="I34" s="23">
        <f t="shared" si="0"/>
        <v>0</v>
      </c>
      <c r="J34" s="23" t="s">
        <v>22</v>
      </c>
    </row>
    <row r="35" ht="25" customHeight="1" spans="1:10">
      <c r="A35" s="23">
        <v>30</v>
      </c>
      <c r="B35" s="29" t="s">
        <v>55</v>
      </c>
      <c r="C35" s="15" t="s">
        <v>56</v>
      </c>
      <c r="D35" s="15" t="s">
        <v>20</v>
      </c>
      <c r="E35" s="23" t="s">
        <v>57</v>
      </c>
      <c r="F35" s="24" t="s">
        <v>20</v>
      </c>
      <c r="G35" s="25"/>
      <c r="H35" s="26"/>
      <c r="I35" s="23">
        <f t="shared" si="0"/>
        <v>0</v>
      </c>
      <c r="J35" s="23" t="s">
        <v>22</v>
      </c>
    </row>
    <row r="36" ht="25" customHeight="1" spans="1:10">
      <c r="A36" s="23">
        <v>31</v>
      </c>
      <c r="B36" s="30"/>
      <c r="C36" s="15" t="s">
        <v>58</v>
      </c>
      <c r="D36" s="15" t="s">
        <v>20</v>
      </c>
      <c r="E36" s="23" t="s">
        <v>59</v>
      </c>
      <c r="F36" s="24" t="s">
        <v>20</v>
      </c>
      <c r="G36" s="26"/>
      <c r="H36" s="26"/>
      <c r="I36" s="23">
        <f t="shared" si="0"/>
        <v>0</v>
      </c>
      <c r="J36" s="23" t="s">
        <v>22</v>
      </c>
    </row>
    <row r="37" ht="25" customHeight="1" spans="1:10">
      <c r="A37" s="23">
        <v>32</v>
      </c>
      <c r="B37" s="41"/>
      <c r="C37" s="15" t="s">
        <v>60</v>
      </c>
      <c r="D37" s="15" t="s">
        <v>20</v>
      </c>
      <c r="E37" s="23" t="s">
        <v>59</v>
      </c>
      <c r="F37" s="24" t="s">
        <v>20</v>
      </c>
      <c r="G37" s="26"/>
      <c r="H37" s="26"/>
      <c r="I37" s="23">
        <f t="shared" si="0"/>
        <v>0</v>
      </c>
      <c r="J37" s="23" t="s">
        <v>22</v>
      </c>
    </row>
    <row r="38" ht="38" customHeight="1" spans="1:10">
      <c r="A38" s="45" t="s">
        <v>61</v>
      </c>
      <c r="B38" s="46"/>
      <c r="C38" s="46"/>
      <c r="D38" s="46"/>
      <c r="E38" s="46"/>
      <c r="F38" s="46"/>
      <c r="G38" s="46"/>
      <c r="H38" s="47"/>
      <c r="I38" s="23">
        <f>SUM(I7:I37)</f>
        <v>0</v>
      </c>
      <c r="J38" s="48"/>
    </row>
  </sheetData>
  <mergeCells count="15">
    <mergeCell ref="A1:J1"/>
    <mergeCell ref="B2:C2"/>
    <mergeCell ref="B7:C7"/>
    <mergeCell ref="A38:H38"/>
    <mergeCell ref="A3:A6"/>
    <mergeCell ref="B8:B13"/>
    <mergeCell ref="B14:B34"/>
    <mergeCell ref="B35:B37"/>
    <mergeCell ref="E3:E6"/>
    <mergeCell ref="F3:F6"/>
    <mergeCell ref="G3:G6"/>
    <mergeCell ref="H3:H6"/>
    <mergeCell ref="I3:I6"/>
    <mergeCell ref="J3:J6"/>
    <mergeCell ref="B3:C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pane ySplit="2" topLeftCell="A3" activePane="bottomLeft" state="frozen"/>
      <selection/>
      <selection pane="bottomLeft" activeCell="J3" sqref="J3:J6"/>
    </sheetView>
  </sheetViews>
  <sheetFormatPr defaultColWidth="9" defaultRowHeight="15"/>
  <cols>
    <col min="1" max="1" width="5.62727272727273" style="1" customWidth="1"/>
    <col min="2" max="2" width="13.2545454545455" style="2" customWidth="1"/>
    <col min="3" max="3" width="29.7545454545455" style="3" customWidth="1"/>
    <col min="4" max="4" width="33.2545454545455" style="3" customWidth="1"/>
    <col min="5" max="5" width="9.25454545454545" style="1" customWidth="1"/>
    <col min="6" max="6" width="15.2727272727273" style="1" customWidth="1"/>
    <col min="7" max="7" width="9.5" style="1" customWidth="1"/>
    <col min="8" max="9" width="13.2545454545455" style="1" customWidth="1"/>
    <col min="10" max="10" width="23.8727272727273" style="1" customWidth="1"/>
  </cols>
  <sheetData>
    <row r="1" ht="21" spans="1:10">
      <c r="A1" s="4" t="s">
        <v>68</v>
      </c>
      <c r="B1" s="5"/>
      <c r="C1" s="6"/>
      <c r="D1" s="4"/>
      <c r="E1" s="4"/>
      <c r="F1" s="4"/>
      <c r="G1" s="4"/>
      <c r="H1" s="4"/>
      <c r="I1" s="4"/>
      <c r="J1" s="4"/>
    </row>
    <row r="2" ht="28" customHeight="1" spans="1:10">
      <c r="A2" s="7" t="s">
        <v>1</v>
      </c>
      <c r="B2" s="8" t="s">
        <v>2</v>
      </c>
      <c r="C2" s="9"/>
      <c r="D2" s="7" t="s">
        <v>3</v>
      </c>
      <c r="E2" s="7" t="s">
        <v>4</v>
      </c>
      <c r="F2" s="7" t="s">
        <v>5</v>
      </c>
      <c r="G2" s="7" t="s">
        <v>6</v>
      </c>
      <c r="H2" s="10" t="s">
        <v>7</v>
      </c>
      <c r="I2" s="10" t="s">
        <v>8</v>
      </c>
      <c r="J2" s="11" t="s">
        <v>9</v>
      </c>
    </row>
    <row r="3" ht="70" spans="1:10">
      <c r="A3" s="12">
        <v>1</v>
      </c>
      <c r="B3" s="13" t="s">
        <v>10</v>
      </c>
      <c r="C3" s="14"/>
      <c r="D3" s="15" t="s">
        <v>69</v>
      </c>
      <c r="E3" s="12" t="s">
        <v>12</v>
      </c>
      <c r="F3" s="16"/>
      <c r="G3" s="12">
        <v>2</v>
      </c>
      <c r="H3" s="16"/>
      <c r="I3" s="12">
        <f>H3*G3</f>
        <v>0</v>
      </c>
      <c r="J3" s="12"/>
    </row>
    <row r="4" ht="23" customHeight="1" spans="1:10">
      <c r="A4" s="17"/>
      <c r="B4" s="18"/>
      <c r="C4" s="19"/>
      <c r="D4" s="15" t="s">
        <v>70</v>
      </c>
      <c r="E4" s="17"/>
      <c r="F4" s="20"/>
      <c r="G4" s="17"/>
      <c r="H4" s="20"/>
      <c r="I4" s="17"/>
      <c r="J4" s="17"/>
    </row>
    <row r="5" ht="23" customHeight="1" spans="1:10">
      <c r="A5" s="17"/>
      <c r="B5" s="18"/>
      <c r="C5" s="19"/>
      <c r="D5" s="15" t="s">
        <v>71</v>
      </c>
      <c r="E5" s="17"/>
      <c r="F5" s="20"/>
      <c r="G5" s="17"/>
      <c r="H5" s="20"/>
      <c r="I5" s="17"/>
      <c r="J5" s="17"/>
    </row>
    <row r="6" ht="23" customHeight="1" spans="1:10">
      <c r="A6" s="21"/>
      <c r="B6" s="18"/>
      <c r="C6" s="19"/>
      <c r="D6" s="15" t="s">
        <v>72</v>
      </c>
      <c r="E6" s="21"/>
      <c r="F6" s="22"/>
      <c r="G6" s="21"/>
      <c r="H6" s="22"/>
      <c r="I6" s="21"/>
      <c r="J6" s="21"/>
    </row>
    <row r="7" ht="39" customHeight="1" spans="1:10">
      <c r="A7" s="23">
        <v>2</v>
      </c>
      <c r="B7" s="13" t="s">
        <v>16</v>
      </c>
      <c r="C7" s="14"/>
      <c r="D7" s="15" t="s">
        <v>73</v>
      </c>
      <c r="E7" s="24" t="s">
        <v>12</v>
      </c>
      <c r="F7" s="25"/>
      <c r="G7" s="24">
        <v>2</v>
      </c>
      <c r="H7" s="26"/>
      <c r="I7" s="23">
        <f>H7*G7</f>
        <v>0</v>
      </c>
      <c r="J7" s="23"/>
    </row>
    <row r="8" ht="39" customHeight="1" spans="1:10">
      <c r="A8" s="23">
        <v>3</v>
      </c>
      <c r="B8" s="27"/>
      <c r="C8" s="28"/>
      <c r="D8" s="15" t="s">
        <v>74</v>
      </c>
      <c r="E8" s="24" t="s">
        <v>12</v>
      </c>
      <c r="F8" s="25"/>
      <c r="G8" s="24">
        <v>2</v>
      </c>
      <c r="H8" s="26"/>
      <c r="I8" s="23">
        <f t="shared" ref="I8:I40" si="0">H8*G8</f>
        <v>0</v>
      </c>
      <c r="J8" s="23"/>
    </row>
    <row r="9" ht="25" customHeight="1" spans="1:10">
      <c r="A9" s="23">
        <v>4</v>
      </c>
      <c r="B9" s="29" t="s">
        <v>18</v>
      </c>
      <c r="C9" s="15" t="s">
        <v>19</v>
      </c>
      <c r="D9" s="15" t="s">
        <v>20</v>
      </c>
      <c r="E9" s="23" t="s">
        <v>21</v>
      </c>
      <c r="F9" s="26"/>
      <c r="G9" s="26"/>
      <c r="H9" s="26"/>
      <c r="I9" s="23">
        <f t="shared" si="0"/>
        <v>0</v>
      </c>
      <c r="J9" s="23" t="s">
        <v>22</v>
      </c>
    </row>
    <row r="10" ht="25" customHeight="1" spans="1:10">
      <c r="A10" s="23">
        <v>5</v>
      </c>
      <c r="B10" s="30"/>
      <c r="C10" s="15" t="s">
        <v>19</v>
      </c>
      <c r="D10" s="15" t="s">
        <v>20</v>
      </c>
      <c r="E10" s="23" t="s">
        <v>21</v>
      </c>
      <c r="F10" s="26"/>
      <c r="G10" s="26"/>
      <c r="H10" s="26"/>
      <c r="I10" s="23">
        <f t="shared" si="0"/>
        <v>0</v>
      </c>
      <c r="J10" s="23" t="s">
        <v>22</v>
      </c>
    </row>
    <row r="11" ht="25" customHeight="1" spans="1:10">
      <c r="A11" s="23">
        <v>6</v>
      </c>
      <c r="B11" s="30"/>
      <c r="C11" s="31" t="s">
        <v>23</v>
      </c>
      <c r="D11" s="32" t="s">
        <v>20</v>
      </c>
      <c r="E11" s="33" t="s">
        <v>24</v>
      </c>
      <c r="F11" s="34"/>
      <c r="G11" s="26"/>
      <c r="H11" s="35"/>
      <c r="I11" s="23">
        <f t="shared" si="0"/>
        <v>0</v>
      </c>
      <c r="J11" s="36"/>
    </row>
    <row r="12" ht="25" customHeight="1" spans="1:10">
      <c r="A12" s="23">
        <v>7</v>
      </c>
      <c r="B12" s="30"/>
      <c r="C12" s="37" t="s">
        <v>25</v>
      </c>
      <c r="D12" s="32" t="s">
        <v>20</v>
      </c>
      <c r="E12" s="33" t="s">
        <v>24</v>
      </c>
      <c r="F12" s="34"/>
      <c r="G12" s="38"/>
      <c r="H12" s="39"/>
      <c r="I12" s="23">
        <f t="shared" si="0"/>
        <v>0</v>
      </c>
      <c r="J12" s="40"/>
    </row>
    <row r="13" ht="25" customHeight="1" spans="1:10">
      <c r="A13" s="23">
        <v>8</v>
      </c>
      <c r="B13" s="30"/>
      <c r="C13" s="37" t="s">
        <v>26</v>
      </c>
      <c r="D13" s="32" t="s">
        <v>20</v>
      </c>
      <c r="E13" s="33" t="s">
        <v>24</v>
      </c>
      <c r="F13" s="34"/>
      <c r="G13" s="38"/>
      <c r="H13" s="39"/>
      <c r="I13" s="23">
        <f t="shared" si="0"/>
        <v>0</v>
      </c>
      <c r="J13" s="40"/>
    </row>
    <row r="14" ht="25" customHeight="1" spans="1:10">
      <c r="A14" s="23">
        <v>9</v>
      </c>
      <c r="B14" s="41"/>
      <c r="C14" s="42" t="s">
        <v>27</v>
      </c>
      <c r="D14" s="32" t="s">
        <v>20</v>
      </c>
      <c r="E14" s="33" t="s">
        <v>24</v>
      </c>
      <c r="F14" s="34"/>
      <c r="G14" s="43"/>
      <c r="H14" s="43"/>
      <c r="I14" s="23">
        <f t="shared" si="0"/>
        <v>0</v>
      </c>
      <c r="J14" s="44"/>
    </row>
    <row r="15" ht="25" customHeight="1" spans="1:10">
      <c r="A15" s="23">
        <v>10</v>
      </c>
      <c r="B15" s="29" t="s">
        <v>28</v>
      </c>
      <c r="C15" s="15" t="s">
        <v>29</v>
      </c>
      <c r="D15" s="15" t="s">
        <v>30</v>
      </c>
      <c r="E15" s="24" t="s">
        <v>31</v>
      </c>
      <c r="F15" s="25"/>
      <c r="G15" s="25"/>
      <c r="H15" s="26"/>
      <c r="I15" s="23">
        <f t="shared" si="0"/>
        <v>0</v>
      </c>
      <c r="J15" s="23" t="s">
        <v>22</v>
      </c>
    </row>
    <row r="16" ht="25" customHeight="1" spans="1:10">
      <c r="A16" s="23">
        <v>11</v>
      </c>
      <c r="B16" s="30"/>
      <c r="C16" s="15" t="s">
        <v>32</v>
      </c>
      <c r="D16" s="15" t="s">
        <v>33</v>
      </c>
      <c r="E16" s="24" t="s">
        <v>34</v>
      </c>
      <c r="F16" s="25"/>
      <c r="G16" s="25"/>
      <c r="H16" s="26"/>
      <c r="I16" s="23">
        <f t="shared" si="0"/>
        <v>0</v>
      </c>
      <c r="J16" s="23" t="s">
        <v>22</v>
      </c>
    </row>
    <row r="17" ht="25" customHeight="1" spans="1:10">
      <c r="A17" s="23">
        <v>12</v>
      </c>
      <c r="B17" s="30"/>
      <c r="C17" s="15" t="s">
        <v>35</v>
      </c>
      <c r="D17" s="15" t="s">
        <v>33</v>
      </c>
      <c r="E17" s="24" t="s">
        <v>34</v>
      </c>
      <c r="F17" s="25"/>
      <c r="G17" s="25"/>
      <c r="H17" s="26"/>
      <c r="I17" s="23">
        <f t="shared" si="0"/>
        <v>0</v>
      </c>
      <c r="J17" s="23" t="s">
        <v>22</v>
      </c>
    </row>
    <row r="18" ht="25" customHeight="1" spans="1:10">
      <c r="A18" s="23">
        <v>13</v>
      </c>
      <c r="B18" s="30"/>
      <c r="C18" s="15" t="s">
        <v>36</v>
      </c>
      <c r="D18" s="15" t="s">
        <v>33</v>
      </c>
      <c r="E18" s="24" t="s">
        <v>34</v>
      </c>
      <c r="F18" s="25"/>
      <c r="G18" s="25"/>
      <c r="H18" s="26"/>
      <c r="I18" s="23">
        <f t="shared" si="0"/>
        <v>0</v>
      </c>
      <c r="J18" s="23" t="s">
        <v>22</v>
      </c>
    </row>
    <row r="19" ht="25" customHeight="1" spans="1:10">
      <c r="A19" s="23">
        <v>14</v>
      </c>
      <c r="B19" s="30"/>
      <c r="C19" s="15" t="s">
        <v>37</v>
      </c>
      <c r="D19" s="15" t="s">
        <v>33</v>
      </c>
      <c r="E19" s="24" t="s">
        <v>34</v>
      </c>
      <c r="F19" s="25"/>
      <c r="G19" s="25"/>
      <c r="H19" s="26"/>
      <c r="I19" s="23">
        <f t="shared" si="0"/>
        <v>0</v>
      </c>
      <c r="J19" s="23" t="s">
        <v>22</v>
      </c>
    </row>
    <row r="20" ht="25" customHeight="1" spans="1:10">
      <c r="A20" s="23">
        <v>15</v>
      </c>
      <c r="B20" s="30"/>
      <c r="C20" s="15" t="s">
        <v>38</v>
      </c>
      <c r="D20" s="15" t="s">
        <v>39</v>
      </c>
      <c r="E20" s="24" t="s">
        <v>21</v>
      </c>
      <c r="F20" s="25"/>
      <c r="G20" s="25"/>
      <c r="H20" s="26"/>
      <c r="I20" s="23">
        <f t="shared" si="0"/>
        <v>0</v>
      </c>
      <c r="J20" s="23" t="s">
        <v>22</v>
      </c>
    </row>
    <row r="21" ht="25" customHeight="1" spans="1:10">
      <c r="A21" s="23">
        <v>16</v>
      </c>
      <c r="B21" s="30"/>
      <c r="C21" s="15" t="s">
        <v>38</v>
      </c>
      <c r="D21" s="15" t="s">
        <v>40</v>
      </c>
      <c r="E21" s="24" t="s">
        <v>21</v>
      </c>
      <c r="F21" s="25"/>
      <c r="G21" s="25"/>
      <c r="H21" s="26"/>
      <c r="I21" s="23">
        <f t="shared" si="0"/>
        <v>0</v>
      </c>
      <c r="J21" s="23" t="s">
        <v>22</v>
      </c>
    </row>
    <row r="22" ht="25" customHeight="1" spans="1:10">
      <c r="A22" s="23">
        <v>17</v>
      </c>
      <c r="B22" s="30"/>
      <c r="C22" s="15" t="s">
        <v>41</v>
      </c>
      <c r="D22" s="15" t="s">
        <v>39</v>
      </c>
      <c r="E22" s="24" t="s">
        <v>34</v>
      </c>
      <c r="F22" s="25"/>
      <c r="G22" s="25"/>
      <c r="H22" s="26"/>
      <c r="I22" s="23">
        <f t="shared" si="0"/>
        <v>0</v>
      </c>
      <c r="J22" s="23" t="s">
        <v>22</v>
      </c>
    </row>
    <row r="23" ht="25" customHeight="1" spans="1:10">
      <c r="A23" s="23">
        <v>18</v>
      </c>
      <c r="B23" s="30"/>
      <c r="C23" s="15" t="s">
        <v>41</v>
      </c>
      <c r="D23" s="15" t="s">
        <v>40</v>
      </c>
      <c r="E23" s="24" t="s">
        <v>34</v>
      </c>
      <c r="F23" s="25"/>
      <c r="G23" s="25"/>
      <c r="H23" s="26"/>
      <c r="I23" s="23">
        <f t="shared" si="0"/>
        <v>0</v>
      </c>
      <c r="J23" s="23" t="s">
        <v>22</v>
      </c>
    </row>
    <row r="24" ht="25" customHeight="1" spans="1:10">
      <c r="A24" s="23">
        <v>19</v>
      </c>
      <c r="B24" s="30"/>
      <c r="C24" s="15" t="s">
        <v>42</v>
      </c>
      <c r="D24" s="15" t="s">
        <v>39</v>
      </c>
      <c r="E24" s="24" t="s">
        <v>34</v>
      </c>
      <c r="F24" s="25"/>
      <c r="G24" s="25"/>
      <c r="H24" s="26"/>
      <c r="I24" s="23">
        <f t="shared" si="0"/>
        <v>0</v>
      </c>
      <c r="J24" s="23" t="s">
        <v>22</v>
      </c>
    </row>
    <row r="25" ht="25" customHeight="1" spans="1:10">
      <c r="A25" s="23">
        <v>20</v>
      </c>
      <c r="B25" s="30"/>
      <c r="C25" s="15" t="s">
        <v>42</v>
      </c>
      <c r="D25" s="15" t="s">
        <v>40</v>
      </c>
      <c r="E25" s="24" t="s">
        <v>34</v>
      </c>
      <c r="F25" s="25"/>
      <c r="G25" s="25"/>
      <c r="H25" s="26"/>
      <c r="I25" s="23">
        <f t="shared" si="0"/>
        <v>0</v>
      </c>
      <c r="J25" s="23" t="s">
        <v>22</v>
      </c>
    </row>
    <row r="26" ht="25" customHeight="1" spans="1:10">
      <c r="A26" s="23">
        <v>21</v>
      </c>
      <c r="B26" s="30"/>
      <c r="C26" s="15" t="s">
        <v>43</v>
      </c>
      <c r="D26" s="15" t="s">
        <v>39</v>
      </c>
      <c r="E26" s="24" t="s">
        <v>34</v>
      </c>
      <c r="F26" s="25"/>
      <c r="G26" s="25"/>
      <c r="H26" s="26"/>
      <c r="I26" s="23">
        <f t="shared" si="0"/>
        <v>0</v>
      </c>
      <c r="J26" s="23" t="s">
        <v>22</v>
      </c>
    </row>
    <row r="27" ht="25" customHeight="1" spans="1:10">
      <c r="A27" s="23">
        <v>22</v>
      </c>
      <c r="B27" s="30"/>
      <c r="C27" s="15" t="s">
        <v>43</v>
      </c>
      <c r="D27" s="15" t="s">
        <v>40</v>
      </c>
      <c r="E27" s="24" t="s">
        <v>34</v>
      </c>
      <c r="F27" s="25"/>
      <c r="G27" s="25"/>
      <c r="H27" s="26"/>
      <c r="I27" s="23">
        <f t="shared" si="0"/>
        <v>0</v>
      </c>
      <c r="J27" s="23" t="s">
        <v>22</v>
      </c>
    </row>
    <row r="28" ht="25" customHeight="1" spans="1:10">
      <c r="A28" s="23">
        <v>23</v>
      </c>
      <c r="B28" s="30"/>
      <c r="C28" s="15" t="s">
        <v>44</v>
      </c>
      <c r="D28" s="15" t="s">
        <v>39</v>
      </c>
      <c r="E28" s="24" t="s">
        <v>34</v>
      </c>
      <c r="F28" s="25"/>
      <c r="G28" s="25"/>
      <c r="H28" s="26"/>
      <c r="I28" s="23">
        <f t="shared" si="0"/>
        <v>0</v>
      </c>
      <c r="J28" s="23" t="s">
        <v>22</v>
      </c>
    </row>
    <row r="29" ht="25" customHeight="1" spans="1:10">
      <c r="A29" s="23">
        <v>24</v>
      </c>
      <c r="B29" s="30"/>
      <c r="C29" s="15" t="s">
        <v>44</v>
      </c>
      <c r="D29" s="15" t="s">
        <v>40</v>
      </c>
      <c r="E29" s="24" t="s">
        <v>34</v>
      </c>
      <c r="F29" s="25"/>
      <c r="G29" s="25"/>
      <c r="H29" s="26"/>
      <c r="I29" s="23">
        <f t="shared" si="0"/>
        <v>0</v>
      </c>
      <c r="J29" s="23" t="s">
        <v>22</v>
      </c>
    </row>
    <row r="30" ht="25" customHeight="1" spans="1:10">
      <c r="A30" s="23">
        <v>25</v>
      </c>
      <c r="B30" s="30"/>
      <c r="C30" s="15" t="s">
        <v>45</v>
      </c>
      <c r="D30" s="15" t="s">
        <v>39</v>
      </c>
      <c r="E30" s="24" t="s">
        <v>34</v>
      </c>
      <c r="F30" s="25"/>
      <c r="G30" s="25"/>
      <c r="H30" s="26"/>
      <c r="I30" s="23">
        <f t="shared" si="0"/>
        <v>0</v>
      </c>
      <c r="J30" s="23" t="s">
        <v>22</v>
      </c>
    </row>
    <row r="31" ht="25" customHeight="1" spans="1:10">
      <c r="A31" s="23">
        <v>26</v>
      </c>
      <c r="B31" s="30"/>
      <c r="C31" s="15" t="s">
        <v>46</v>
      </c>
      <c r="D31" s="15" t="s">
        <v>47</v>
      </c>
      <c r="E31" s="24" t="s">
        <v>48</v>
      </c>
      <c r="F31" s="25"/>
      <c r="G31" s="25"/>
      <c r="H31" s="26"/>
      <c r="I31" s="23">
        <f t="shared" si="0"/>
        <v>0</v>
      </c>
      <c r="J31" s="23" t="s">
        <v>22</v>
      </c>
    </row>
    <row r="32" ht="25" customHeight="1" spans="1:10">
      <c r="A32" s="23">
        <v>27</v>
      </c>
      <c r="B32" s="30"/>
      <c r="C32" s="15" t="s">
        <v>49</v>
      </c>
      <c r="D32" s="15" t="s">
        <v>20</v>
      </c>
      <c r="E32" s="24" t="s">
        <v>50</v>
      </c>
      <c r="F32" s="25"/>
      <c r="G32" s="25"/>
      <c r="H32" s="26"/>
      <c r="I32" s="23">
        <f t="shared" si="0"/>
        <v>0</v>
      </c>
      <c r="J32" s="23" t="s">
        <v>22</v>
      </c>
    </row>
    <row r="33" ht="25" customHeight="1" spans="1:10">
      <c r="A33" s="23">
        <v>28</v>
      </c>
      <c r="B33" s="30"/>
      <c r="C33" s="15" t="s">
        <v>51</v>
      </c>
      <c r="D33" s="15" t="s">
        <v>52</v>
      </c>
      <c r="E33" s="24" t="s">
        <v>48</v>
      </c>
      <c r="F33" s="25"/>
      <c r="G33" s="25"/>
      <c r="H33" s="26"/>
      <c r="I33" s="23">
        <f t="shared" si="0"/>
        <v>0</v>
      </c>
      <c r="J33" s="23" t="s">
        <v>22</v>
      </c>
    </row>
    <row r="34" ht="25" customHeight="1" spans="1:10">
      <c r="A34" s="23">
        <v>29</v>
      </c>
      <c r="B34" s="30"/>
      <c r="C34" s="15" t="s">
        <v>53</v>
      </c>
      <c r="D34" s="15" t="s">
        <v>20</v>
      </c>
      <c r="E34" s="24" t="s">
        <v>50</v>
      </c>
      <c r="F34" s="25"/>
      <c r="G34" s="25"/>
      <c r="H34" s="26"/>
      <c r="I34" s="23">
        <f t="shared" si="0"/>
        <v>0</v>
      </c>
      <c r="J34" s="23" t="s">
        <v>22</v>
      </c>
    </row>
    <row r="35" ht="25" customHeight="1" spans="1:10">
      <c r="A35" s="23">
        <v>30</v>
      </c>
      <c r="B35" s="30"/>
      <c r="C35" s="15" t="s">
        <v>54</v>
      </c>
      <c r="D35" s="15" t="s">
        <v>20</v>
      </c>
      <c r="E35" s="24" t="s">
        <v>52</v>
      </c>
      <c r="F35" s="25"/>
      <c r="G35" s="25"/>
      <c r="H35" s="26"/>
      <c r="I35" s="23">
        <f t="shared" si="0"/>
        <v>0</v>
      </c>
      <c r="J35" s="23" t="s">
        <v>22</v>
      </c>
    </row>
    <row r="36" ht="25" customHeight="1" spans="1:10">
      <c r="A36" s="23">
        <v>31</v>
      </c>
      <c r="B36" s="29" t="s">
        <v>55</v>
      </c>
      <c r="C36" s="15" t="s">
        <v>56</v>
      </c>
      <c r="D36" s="15" t="s">
        <v>20</v>
      </c>
      <c r="E36" s="24" t="s">
        <v>24</v>
      </c>
      <c r="F36" s="25"/>
      <c r="G36" s="25"/>
      <c r="H36" s="26"/>
      <c r="I36" s="23">
        <f t="shared" si="0"/>
        <v>0</v>
      </c>
      <c r="J36" s="23" t="s">
        <v>22</v>
      </c>
    </row>
    <row r="37" ht="25" customHeight="1" spans="1:10">
      <c r="A37" s="23">
        <v>32</v>
      </c>
      <c r="B37" s="30"/>
      <c r="C37" s="15" t="s">
        <v>58</v>
      </c>
      <c r="D37" s="15" t="s">
        <v>20</v>
      </c>
      <c r="E37" s="23" t="s">
        <v>59</v>
      </c>
      <c r="F37" s="26"/>
      <c r="G37" s="26"/>
      <c r="H37" s="26"/>
      <c r="I37" s="23">
        <f t="shared" si="0"/>
        <v>0</v>
      </c>
      <c r="J37" s="23" t="s">
        <v>22</v>
      </c>
    </row>
    <row r="38" ht="25" customHeight="1" spans="1:10">
      <c r="A38" s="23">
        <v>33</v>
      </c>
      <c r="B38" s="41"/>
      <c r="C38" s="15" t="s">
        <v>60</v>
      </c>
      <c r="D38" s="15" t="s">
        <v>20</v>
      </c>
      <c r="E38" s="23" t="s">
        <v>59</v>
      </c>
      <c r="F38" s="26"/>
      <c r="G38" s="26"/>
      <c r="H38" s="26"/>
      <c r="I38" s="23">
        <f t="shared" si="0"/>
        <v>0</v>
      </c>
      <c r="J38" s="23" t="s">
        <v>22</v>
      </c>
    </row>
    <row r="39" ht="38" customHeight="1" spans="1:10">
      <c r="A39" s="45" t="s">
        <v>61</v>
      </c>
      <c r="B39" s="46"/>
      <c r="C39" s="46"/>
      <c r="D39" s="46"/>
      <c r="E39" s="46"/>
      <c r="F39" s="46"/>
      <c r="G39" s="46"/>
      <c r="H39" s="47"/>
      <c r="I39" s="23">
        <f>SUM(I7:I38)</f>
        <v>0</v>
      </c>
      <c r="J39" s="48"/>
    </row>
  </sheetData>
  <mergeCells count="15">
    <mergeCell ref="A1:J1"/>
    <mergeCell ref="B2:C2"/>
    <mergeCell ref="A39:H39"/>
    <mergeCell ref="A3:A6"/>
    <mergeCell ref="B9:B14"/>
    <mergeCell ref="B15:B35"/>
    <mergeCell ref="B36:B38"/>
    <mergeCell ref="E3:E6"/>
    <mergeCell ref="F3:F6"/>
    <mergeCell ref="G3:G6"/>
    <mergeCell ref="H3:H6"/>
    <mergeCell ref="I3:I6"/>
    <mergeCell ref="J3:J6"/>
    <mergeCell ref="B3:C6"/>
    <mergeCell ref="B7:C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铸一车间制冷系统</vt:lpstr>
      <vt:lpstr>铸二车间制冷系统</vt:lpstr>
      <vt:lpstr>MC车间制冷系统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201405</dc:creator>
  <cp:lastModifiedBy>骏马</cp:lastModifiedBy>
  <dcterms:created xsi:type="dcterms:W3CDTF">2026-07-16T07:22:00Z</dcterms:created>
  <dcterms:modified xsi:type="dcterms:W3CDTF">2026-07-16T08:21:57Z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9012211AE820495FA8DAE74C4C4C2F85_11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