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制造部\20260422洗车\"/>
    </mc:Choice>
  </mc:AlternateContent>
  <bookViews>
    <workbookView xWindow="0" yWindow="0" windowWidth="28800" windowHeight="14325"/>
  </bookViews>
  <sheets>
    <sheet name="原定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1" i="1" l="1"/>
  <c r="J10" i="1"/>
  <c r="J9" i="1"/>
  <c r="H10" i="1"/>
  <c r="H9" i="1"/>
  <c r="J8" i="1" l="1"/>
  <c r="J7" i="1"/>
  <c r="J6" i="1"/>
  <c r="H8" i="1"/>
  <c r="H7" i="1"/>
  <c r="H6" i="1"/>
  <c r="D11" i="1"/>
  <c r="F6" i="1"/>
  <c r="F7" i="1"/>
  <c r="F8" i="1"/>
  <c r="F9" i="1"/>
  <c r="F10" i="1"/>
  <c r="J5" i="1" l="1"/>
  <c r="H5" i="1"/>
  <c r="H11" i="1" s="1"/>
  <c r="F5" i="1"/>
  <c r="F11" i="1" s="1"/>
  <c r="J12" i="1" l="1"/>
  <c r="J13" i="1" s="1"/>
  <c r="J14" i="1" s="1"/>
</calcChain>
</file>

<file path=xl/sharedStrings.xml><?xml version="1.0" encoding="utf-8"?>
<sst xmlns="http://schemas.openxmlformats.org/spreadsheetml/2006/main" count="65" uniqueCount="34">
  <si>
    <t>清洗价格</t>
  </si>
  <si>
    <t>SUV</t>
  </si>
  <si>
    <t>皮卡车型</t>
  </si>
  <si>
    <t>VAN车型</t>
  </si>
  <si>
    <t>FS70/U70/U75</t>
  </si>
  <si>
    <t>FP70/VX7</t>
  </si>
  <si>
    <t>FV70低顶</t>
  </si>
  <si>
    <t>FV70中顶</t>
  </si>
  <si>
    <t>预估数量（台）</t>
  </si>
  <si>
    <t>单价（元/台,不含税）</t>
  </si>
  <si>
    <t>全车车身清洗</t>
  </si>
  <si>
    <t>全车车身除锈点</t>
  </si>
  <si>
    <t>发动机舱清洗</t>
  </si>
  <si>
    <t>全车镀铬件清洗</t>
  </si>
  <si>
    <t>小计（元,不含税）</t>
  </si>
  <si>
    <t>/</t>
  </si>
  <si>
    <t>总价（元,不含税）</t>
  </si>
  <si>
    <t>税费</t>
  </si>
  <si>
    <t>总价（元,含税）</t>
  </si>
  <si>
    <t>价格系数说明</t>
  </si>
  <si>
    <t>车身清洗</t>
  </si>
  <si>
    <t>SUV单价</t>
  </si>
  <si>
    <t>与SUV单价一致</t>
  </si>
  <si>
    <t>SUV单价*1.1</t>
  </si>
  <si>
    <t>SUV单价*1.2</t>
  </si>
  <si>
    <t>车身除锈点</t>
  </si>
  <si>
    <t>镀铬件清洗</t>
  </si>
  <si>
    <t>附件三  开标一览表</t>
    <phoneticPr fontId="4" type="noConversion"/>
  </si>
  <si>
    <t>%</t>
    <phoneticPr fontId="4" type="noConversion"/>
  </si>
  <si>
    <t>单次上门清洗台数</t>
    <phoneticPr fontId="4" type="noConversion"/>
  </si>
  <si>
    <t>1台及以上</t>
  </si>
  <si>
    <t>1-4台</t>
    <phoneticPr fontId="4" type="noConversion"/>
  </si>
  <si>
    <t>5台及以上</t>
    <phoneticPr fontId="4" type="noConversion"/>
  </si>
  <si>
    <r>
      <t>备注：
（1）黄色部分请全部填写，其余部分请勿改动；
（2）商务谈判后，议定</t>
    </r>
    <r>
      <rPr>
        <b/>
        <sz val="11"/>
        <color rgb="FFFF0000"/>
        <rFont val="宋体"/>
        <charset val="134"/>
      </rPr>
      <t>“总价（元,不含税）”</t>
    </r>
    <r>
      <rPr>
        <sz val="11"/>
        <color theme="1"/>
        <rFont val="宋体"/>
        <charset val="134"/>
      </rPr>
      <t>项对应金额最低的投标人，为本项目中标人；
（3）本表数量及总价均为预估，非实际结算数量。招标人按本表议定单价，签订开口合同，据实结算。
（</t>
    </r>
    <r>
      <rPr>
        <sz val="11"/>
        <color theme="1"/>
        <rFont val="宋体"/>
        <family val="3"/>
        <charset val="134"/>
      </rPr>
      <t>4</t>
    </r>
    <r>
      <rPr>
        <sz val="11"/>
        <color theme="1"/>
        <rFont val="宋体"/>
        <charset val="134"/>
      </rPr>
      <t>）本表单价包含洗车工具、耗材、人工、上门服务费等合同所需的全部费用，招标人不再另行支付其他费用。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</si>
</sst>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_);[Red]\(0.00\)"/>
  </numFmts>
  <fonts count="8" x14ac:knownFonts="1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b/>
      <sz val="11"/>
      <color rgb="FFFF0000"/>
      <name val="宋体"/>
      <charset val="134"/>
    </font>
    <font>
      <sz val="9"/>
      <name val="等线"/>
      <charset val="134"/>
      <scheme val="minor"/>
    </font>
    <font>
      <sz val="11"/>
      <color rgb="FF000000"/>
      <name val="宋体"/>
      <family val="3"/>
      <charset val="134"/>
    </font>
    <font>
      <sz val="11"/>
      <color theme="1"/>
      <name val="宋体"/>
      <family val="3"/>
      <charset val="134"/>
    </font>
    <font>
      <sz val="10.5"/>
      <color rgb="FF00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176" fontId="2" fillId="0" borderId="2" xfId="0" applyNumberFormat="1" applyFont="1" applyFill="1" applyBorder="1" applyAlignment="1">
      <alignment horizontal="center" vertical="center" wrapText="1"/>
    </xf>
    <xf numFmtId="0" fontId="0" fillId="0" borderId="0" xfId="0" applyFill="1"/>
    <xf numFmtId="176" fontId="2" fillId="2" borderId="2" xfId="0" applyNumberFormat="1" applyFont="1" applyFill="1" applyBorder="1" applyAlignment="1">
      <alignment horizontal="center" vertical="center" wrapText="1"/>
    </xf>
    <xf numFmtId="9" fontId="5" fillId="2" borderId="2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AEACE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workbookViewId="0">
      <selection activeCell="M13" sqref="M13"/>
    </sheetView>
  </sheetViews>
  <sheetFormatPr defaultColWidth="9" defaultRowHeight="14.25" x14ac:dyDescent="0.2"/>
  <cols>
    <col min="1" max="1" width="19.125" customWidth="1"/>
    <col min="2" max="2" width="12.75" customWidth="1"/>
    <col min="3" max="3" width="7.5" customWidth="1"/>
    <col min="4" max="4" width="11.125" customWidth="1"/>
    <col min="5" max="5" width="7.5" customWidth="1"/>
    <col min="6" max="6" width="11.375" customWidth="1"/>
    <col min="7" max="7" width="7.75" customWidth="1"/>
    <col min="8" max="8" width="12.625" customWidth="1"/>
    <col min="9" max="9" width="7.875" customWidth="1"/>
    <col min="10" max="10" width="11.25" customWidth="1"/>
  </cols>
  <sheetData>
    <row r="1" spans="1:10" ht="23.25" customHeight="1" x14ac:dyDescent="0.2">
      <c r="A1" s="27" t="s">
        <v>27</v>
      </c>
      <c r="B1" s="27"/>
      <c r="C1" s="27"/>
      <c r="D1" s="27"/>
      <c r="E1" s="27"/>
      <c r="F1" s="27"/>
      <c r="G1" s="27"/>
      <c r="H1" s="27"/>
      <c r="I1" s="27"/>
      <c r="J1" s="27"/>
    </row>
    <row r="2" spans="1:10" ht="19.5" customHeight="1" x14ac:dyDescent="0.2">
      <c r="A2" s="32" t="s">
        <v>0</v>
      </c>
      <c r="B2" s="37" t="s">
        <v>29</v>
      </c>
      <c r="C2" s="28" t="s">
        <v>1</v>
      </c>
      <c r="D2" s="28"/>
      <c r="E2" s="26" t="s">
        <v>2</v>
      </c>
      <c r="F2" s="26"/>
      <c r="G2" s="29" t="s">
        <v>3</v>
      </c>
      <c r="H2" s="30"/>
      <c r="I2" s="30"/>
      <c r="J2" s="31"/>
    </row>
    <row r="3" spans="1:10" ht="19.5" customHeight="1" x14ac:dyDescent="0.2">
      <c r="A3" s="33"/>
      <c r="B3" s="38"/>
      <c r="C3" s="28" t="s">
        <v>4</v>
      </c>
      <c r="D3" s="28"/>
      <c r="E3" s="26" t="s">
        <v>5</v>
      </c>
      <c r="F3" s="26"/>
      <c r="G3" s="26" t="s">
        <v>6</v>
      </c>
      <c r="H3" s="26"/>
      <c r="I3" s="26" t="s">
        <v>7</v>
      </c>
      <c r="J3" s="26"/>
    </row>
    <row r="4" spans="1:10" ht="49.5" customHeight="1" x14ac:dyDescent="0.2">
      <c r="A4" s="34"/>
      <c r="B4" s="38"/>
      <c r="C4" s="1" t="s">
        <v>8</v>
      </c>
      <c r="D4" s="1" t="s">
        <v>9</v>
      </c>
      <c r="E4" s="1" t="s">
        <v>8</v>
      </c>
      <c r="F4" s="1" t="s">
        <v>9</v>
      </c>
      <c r="G4" s="1" t="s">
        <v>8</v>
      </c>
      <c r="H4" s="1" t="s">
        <v>9</v>
      </c>
      <c r="I4" s="1" t="s">
        <v>8</v>
      </c>
      <c r="J4" s="1" t="s">
        <v>9</v>
      </c>
    </row>
    <row r="5" spans="1:10" ht="18" customHeight="1" x14ac:dyDescent="0.2">
      <c r="A5" s="32" t="s">
        <v>10</v>
      </c>
      <c r="B5" s="6" t="s">
        <v>31</v>
      </c>
      <c r="C5" s="5">
        <v>30</v>
      </c>
      <c r="D5" s="9"/>
      <c r="E5" s="1">
        <v>25</v>
      </c>
      <c r="F5" s="3">
        <f>D5</f>
        <v>0</v>
      </c>
      <c r="G5" s="1">
        <v>110</v>
      </c>
      <c r="H5" s="3">
        <f>D5*1.1</f>
        <v>0</v>
      </c>
      <c r="I5" s="1">
        <v>110</v>
      </c>
      <c r="J5" s="3">
        <f>D5*1.2</f>
        <v>0</v>
      </c>
    </row>
    <row r="6" spans="1:10" ht="18" customHeight="1" x14ac:dyDescent="0.2">
      <c r="A6" s="34"/>
      <c r="B6" s="6" t="s">
        <v>32</v>
      </c>
      <c r="C6" s="5">
        <v>30</v>
      </c>
      <c r="D6" s="9"/>
      <c r="E6" s="4">
        <v>25</v>
      </c>
      <c r="F6" s="3">
        <f t="shared" ref="F6:F10" si="0">D6</f>
        <v>0</v>
      </c>
      <c r="G6" s="4">
        <v>110</v>
      </c>
      <c r="H6" s="3">
        <f t="shared" ref="H6:H10" si="1">D6*1.1</f>
        <v>0</v>
      </c>
      <c r="I6" s="4">
        <v>110</v>
      </c>
      <c r="J6" s="3">
        <f t="shared" ref="J6:J10" si="2">D6*1.2</f>
        <v>0</v>
      </c>
    </row>
    <row r="7" spans="1:10" ht="18" customHeight="1" x14ac:dyDescent="0.2">
      <c r="A7" s="35" t="s">
        <v>11</v>
      </c>
      <c r="B7" s="6" t="s">
        <v>31</v>
      </c>
      <c r="C7" s="5">
        <v>25</v>
      </c>
      <c r="D7" s="9"/>
      <c r="E7" s="1">
        <v>25</v>
      </c>
      <c r="F7" s="3">
        <f t="shared" si="0"/>
        <v>0</v>
      </c>
      <c r="G7" s="1">
        <v>100</v>
      </c>
      <c r="H7" s="3">
        <f t="shared" si="1"/>
        <v>0</v>
      </c>
      <c r="I7" s="1">
        <v>100</v>
      </c>
      <c r="J7" s="3">
        <f t="shared" si="2"/>
        <v>0</v>
      </c>
    </row>
    <row r="8" spans="1:10" ht="18" customHeight="1" x14ac:dyDescent="0.2">
      <c r="A8" s="36"/>
      <c r="B8" s="6" t="s">
        <v>32</v>
      </c>
      <c r="C8" s="5">
        <v>25</v>
      </c>
      <c r="D8" s="9"/>
      <c r="E8" s="4">
        <v>25</v>
      </c>
      <c r="F8" s="3">
        <f t="shared" si="0"/>
        <v>0</v>
      </c>
      <c r="G8" s="4">
        <v>100</v>
      </c>
      <c r="H8" s="3">
        <f t="shared" si="1"/>
        <v>0</v>
      </c>
      <c r="I8" s="4">
        <v>100</v>
      </c>
      <c r="J8" s="3">
        <f t="shared" si="2"/>
        <v>0</v>
      </c>
    </row>
    <row r="9" spans="1:10" ht="18" customHeight="1" x14ac:dyDescent="0.2">
      <c r="A9" s="2" t="s">
        <v>12</v>
      </c>
      <c r="B9" s="6" t="s">
        <v>30</v>
      </c>
      <c r="C9" s="5">
        <v>60</v>
      </c>
      <c r="D9" s="9"/>
      <c r="E9" s="1">
        <v>50</v>
      </c>
      <c r="F9" s="3">
        <f t="shared" si="0"/>
        <v>0</v>
      </c>
      <c r="G9" s="1">
        <v>220</v>
      </c>
      <c r="H9" s="3">
        <f>D9</f>
        <v>0</v>
      </c>
      <c r="I9" s="1">
        <v>220</v>
      </c>
      <c r="J9" s="3">
        <f>D9</f>
        <v>0</v>
      </c>
    </row>
    <row r="10" spans="1:10" ht="18" customHeight="1" x14ac:dyDescent="0.2">
      <c r="A10" s="2" t="s">
        <v>13</v>
      </c>
      <c r="B10" s="6" t="s">
        <v>30</v>
      </c>
      <c r="C10" s="5">
        <v>60</v>
      </c>
      <c r="D10" s="9"/>
      <c r="E10" s="1">
        <v>50</v>
      </c>
      <c r="F10" s="3">
        <f t="shared" si="0"/>
        <v>0</v>
      </c>
      <c r="G10" s="1">
        <v>220</v>
      </c>
      <c r="H10" s="3">
        <f>D10</f>
        <v>0</v>
      </c>
      <c r="I10" s="1">
        <v>220</v>
      </c>
      <c r="J10" s="3">
        <f>D10</f>
        <v>0</v>
      </c>
    </row>
    <row r="11" spans="1:10" ht="18" customHeight="1" x14ac:dyDescent="0.2">
      <c r="A11" s="2" t="s">
        <v>14</v>
      </c>
      <c r="B11" s="4"/>
      <c r="C11" s="5" t="s">
        <v>15</v>
      </c>
      <c r="D11" s="3">
        <f>C5*D5+C7*D7+C9*D9+C10*D10+C6*D6+C8*D8</f>
        <v>0</v>
      </c>
      <c r="E11" s="1" t="s">
        <v>15</v>
      </c>
      <c r="F11" s="3">
        <f>E5*F5+E7*F7+E9*F9+E10*F10+E6*F6+E8*F8</f>
        <v>0</v>
      </c>
      <c r="G11" s="1"/>
      <c r="H11" s="3">
        <f>G5*H5+G7*H7+G9*H9+G10*H10+G6*H6+G8*H8</f>
        <v>0</v>
      </c>
      <c r="I11" s="1" t="s">
        <v>15</v>
      </c>
      <c r="J11" s="3">
        <f>I5*J5+I7*J7+I9*J9+I10*J10+I6*J6+I8*J8</f>
        <v>0</v>
      </c>
    </row>
    <row r="12" spans="1:10" s="8" customFormat="1" ht="18" customHeight="1" x14ac:dyDescent="0.2">
      <c r="A12" s="11" t="s">
        <v>16</v>
      </c>
      <c r="B12" s="12"/>
      <c r="C12" s="12"/>
      <c r="D12" s="12"/>
      <c r="E12" s="12"/>
      <c r="F12" s="12"/>
      <c r="G12" s="12"/>
      <c r="H12" s="12"/>
      <c r="I12" s="13"/>
      <c r="J12" s="7">
        <f>D11+F11+H11+J11</f>
        <v>0</v>
      </c>
    </row>
    <row r="13" spans="1:10" s="8" customFormat="1" ht="18" customHeight="1" x14ac:dyDescent="0.2">
      <c r="A13" s="11" t="s">
        <v>17</v>
      </c>
      <c r="B13" s="12"/>
      <c r="C13" s="12"/>
      <c r="D13" s="12"/>
      <c r="E13" s="12"/>
      <c r="F13" s="12"/>
      <c r="G13" s="12"/>
      <c r="H13" s="13"/>
      <c r="I13" s="10" t="s">
        <v>28</v>
      </c>
      <c r="J13" s="7" t="e">
        <f>J12*I13</f>
        <v>#VALUE!</v>
      </c>
    </row>
    <row r="14" spans="1:10" s="8" customFormat="1" ht="18" customHeight="1" x14ac:dyDescent="0.2">
      <c r="A14" s="11" t="s">
        <v>18</v>
      </c>
      <c r="B14" s="12"/>
      <c r="C14" s="12"/>
      <c r="D14" s="12"/>
      <c r="E14" s="12"/>
      <c r="F14" s="12"/>
      <c r="G14" s="12"/>
      <c r="H14" s="12"/>
      <c r="I14" s="13"/>
      <c r="J14" s="7" t="e">
        <f>J13+J12</f>
        <v>#VALUE!</v>
      </c>
    </row>
    <row r="15" spans="1:10" s="8" customFormat="1" ht="78.75" customHeight="1" x14ac:dyDescent="0.2">
      <c r="A15" s="14" t="s">
        <v>33</v>
      </c>
      <c r="B15" s="15"/>
      <c r="C15" s="16"/>
      <c r="D15" s="16"/>
      <c r="E15" s="16"/>
      <c r="F15" s="16"/>
      <c r="G15" s="16"/>
      <c r="H15" s="16"/>
      <c r="I15" s="16"/>
      <c r="J15" s="17"/>
    </row>
    <row r="16" spans="1:10" s="8" customFormat="1" ht="15.75" customHeight="1" x14ac:dyDescent="0.2">
      <c r="A16" s="20" t="s">
        <v>19</v>
      </c>
      <c r="B16" s="21"/>
      <c r="C16" s="18" t="s">
        <v>1</v>
      </c>
      <c r="D16" s="18"/>
      <c r="E16" s="19" t="s">
        <v>2</v>
      </c>
      <c r="F16" s="19"/>
      <c r="G16" s="19" t="s">
        <v>3</v>
      </c>
      <c r="H16" s="19"/>
      <c r="I16" s="19"/>
      <c r="J16" s="19"/>
    </row>
    <row r="17" spans="1:10" s="8" customFormat="1" ht="15.75" customHeight="1" x14ac:dyDescent="0.2">
      <c r="A17" s="22"/>
      <c r="B17" s="23"/>
      <c r="C17" s="18" t="s">
        <v>4</v>
      </c>
      <c r="D17" s="18"/>
      <c r="E17" s="19" t="s">
        <v>5</v>
      </c>
      <c r="F17" s="19"/>
      <c r="G17" s="19" t="s">
        <v>6</v>
      </c>
      <c r="H17" s="19"/>
      <c r="I17" s="19" t="s">
        <v>7</v>
      </c>
      <c r="J17" s="19"/>
    </row>
    <row r="18" spans="1:10" s="8" customFormat="1" ht="15.75" customHeight="1" x14ac:dyDescent="0.2">
      <c r="A18" s="24" t="s">
        <v>20</v>
      </c>
      <c r="B18" s="25"/>
      <c r="C18" s="18" t="s">
        <v>21</v>
      </c>
      <c r="D18" s="18"/>
      <c r="E18" s="18" t="s">
        <v>22</v>
      </c>
      <c r="F18" s="18"/>
      <c r="G18" s="18" t="s">
        <v>23</v>
      </c>
      <c r="H18" s="18"/>
      <c r="I18" s="18" t="s">
        <v>24</v>
      </c>
      <c r="J18" s="18"/>
    </row>
    <row r="19" spans="1:10" s="8" customFormat="1" ht="15.75" customHeight="1" x14ac:dyDescent="0.2">
      <c r="A19" s="24" t="s">
        <v>25</v>
      </c>
      <c r="B19" s="25"/>
      <c r="C19" s="18" t="s">
        <v>21</v>
      </c>
      <c r="D19" s="18"/>
      <c r="E19" s="18" t="s">
        <v>22</v>
      </c>
      <c r="F19" s="18"/>
      <c r="G19" s="18" t="s">
        <v>23</v>
      </c>
      <c r="H19" s="18"/>
      <c r="I19" s="18" t="s">
        <v>24</v>
      </c>
      <c r="J19" s="18"/>
    </row>
    <row r="20" spans="1:10" s="8" customFormat="1" ht="15.75" customHeight="1" x14ac:dyDescent="0.2">
      <c r="A20" s="24" t="s">
        <v>12</v>
      </c>
      <c r="B20" s="25"/>
      <c r="C20" s="18" t="s">
        <v>21</v>
      </c>
      <c r="D20" s="18"/>
      <c r="E20" s="18" t="s">
        <v>22</v>
      </c>
      <c r="F20" s="18"/>
      <c r="G20" s="18" t="s">
        <v>22</v>
      </c>
      <c r="H20" s="18"/>
      <c r="I20" s="18" t="s">
        <v>22</v>
      </c>
      <c r="J20" s="18"/>
    </row>
    <row r="21" spans="1:10" s="8" customFormat="1" ht="15.75" customHeight="1" x14ac:dyDescent="0.2">
      <c r="A21" s="24" t="s">
        <v>26</v>
      </c>
      <c r="B21" s="25"/>
      <c r="C21" s="18" t="s">
        <v>21</v>
      </c>
      <c r="D21" s="18"/>
      <c r="E21" s="18" t="s">
        <v>22</v>
      </c>
      <c r="F21" s="18"/>
      <c r="G21" s="18" t="s">
        <v>22</v>
      </c>
      <c r="H21" s="18"/>
      <c r="I21" s="18" t="s">
        <v>22</v>
      </c>
      <c r="J21" s="18"/>
    </row>
    <row r="22" spans="1:10" s="8" customFormat="1" x14ac:dyDescent="0.2"/>
    <row r="23" spans="1:10" s="8" customFormat="1" x14ac:dyDescent="0.2"/>
  </sheetData>
  <mergeCells count="44">
    <mergeCell ref="I18:J18"/>
    <mergeCell ref="G3:H3"/>
    <mergeCell ref="I3:J3"/>
    <mergeCell ref="A12:I12"/>
    <mergeCell ref="A1:J1"/>
    <mergeCell ref="C2:D2"/>
    <mergeCell ref="E2:F2"/>
    <mergeCell ref="G2:J2"/>
    <mergeCell ref="A2:A4"/>
    <mergeCell ref="C3:D3"/>
    <mergeCell ref="E3:F3"/>
    <mergeCell ref="A5:A6"/>
    <mergeCell ref="A7:A8"/>
    <mergeCell ref="B2:B4"/>
    <mergeCell ref="A18:B18"/>
    <mergeCell ref="A19:B19"/>
    <mergeCell ref="A20:B20"/>
    <mergeCell ref="A21:B21"/>
    <mergeCell ref="I21:J21"/>
    <mergeCell ref="C19:D19"/>
    <mergeCell ref="E19:F19"/>
    <mergeCell ref="G19:H19"/>
    <mergeCell ref="I19:J19"/>
    <mergeCell ref="C20:D20"/>
    <mergeCell ref="E20:F20"/>
    <mergeCell ref="G20:H20"/>
    <mergeCell ref="I20:J20"/>
    <mergeCell ref="C18:D18"/>
    <mergeCell ref="E18:F18"/>
    <mergeCell ref="G18:H18"/>
    <mergeCell ref="C21:D21"/>
    <mergeCell ref="E21:F21"/>
    <mergeCell ref="G21:H21"/>
    <mergeCell ref="C17:D17"/>
    <mergeCell ref="E17:F17"/>
    <mergeCell ref="G17:H17"/>
    <mergeCell ref="A13:H13"/>
    <mergeCell ref="A14:I14"/>
    <mergeCell ref="A15:J15"/>
    <mergeCell ref="C16:D16"/>
    <mergeCell ref="E16:F16"/>
    <mergeCell ref="G16:J16"/>
    <mergeCell ref="A16:B17"/>
    <mergeCell ref="I17:J17"/>
  </mergeCells>
  <phoneticPr fontId="4" type="noConversion"/>
  <printOptions horizontalCentered="1"/>
  <pageMargins left="0.39370078740157499" right="0.39370078740157499" top="0.74803149606299202" bottom="0.74803149606299202" header="0.31496062992126" footer="0.31496062992126"/>
  <pageSetup paperSize="9" fitToHeight="0" orientation="landscape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原定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刘玄</dc:creator>
  <cp:lastModifiedBy>刘玄</cp:lastModifiedBy>
  <cp:lastPrinted>2026-04-22T07:56:23Z</cp:lastPrinted>
  <dcterms:created xsi:type="dcterms:W3CDTF">2026-04-14T00:59:00Z</dcterms:created>
  <dcterms:modified xsi:type="dcterms:W3CDTF">2026-04-22T08:36:57Z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F5CB5DA0F8F6438191379F2B722385F7_13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