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5" r:id="rId1"/>
    <sheet name="Sheet1 (2)" sheetId="4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<sst xmlns="http://schemas.openxmlformats.org/spreadsheetml/2006/main" count="65" uniqueCount="37">
  <si>
    <t>新厂区商品车停车场维修项目方案及预算表</t>
  </si>
  <si>
    <t>工程名称：新厂区商品车停车场维修项目                                                          2026年5月12日</t>
  </si>
  <si>
    <t>序号</t>
  </si>
  <si>
    <t>子项名称</t>
  </si>
  <si>
    <t>特征描述</t>
  </si>
  <si>
    <t>单位</t>
  </si>
  <si>
    <t>数量</t>
  </si>
  <si>
    <t>综合单价（元）</t>
  </si>
  <si>
    <t>现状图片</t>
  </si>
  <si>
    <t>出入库通道硬化（三处）</t>
  </si>
  <si>
    <r>
      <t>1、新增入、出库通道下的排水暗沟宽分别约为</t>
    </r>
    <r>
      <rPr>
        <sz val="10"/>
        <color theme="1"/>
        <rFont val="Tahoma"/>
        <charset val="134"/>
      </rPr>
      <t>1m</t>
    </r>
    <r>
      <rPr>
        <sz val="10"/>
        <color theme="1"/>
        <rFont val="宋体"/>
        <charset val="134"/>
      </rPr>
      <t>和</t>
    </r>
    <r>
      <rPr>
        <sz val="10"/>
        <color theme="1"/>
        <rFont val="Tahoma"/>
        <charset val="134"/>
      </rPr>
      <t>1.5m</t>
    </r>
    <r>
      <rPr>
        <sz val="10"/>
        <color theme="1"/>
        <rFont val="宋体"/>
        <charset val="134"/>
      </rPr>
      <t>、1.3m，排水暗沟上需加</t>
    </r>
    <r>
      <rPr>
        <sz val="10"/>
        <color theme="1"/>
        <rFont val="Tahoma"/>
        <charset val="134"/>
      </rPr>
      <t>Ø12@200</t>
    </r>
    <r>
      <rPr>
        <sz val="10"/>
        <color theme="1"/>
        <rFont val="宋体"/>
        <charset val="134"/>
      </rPr>
      <t>双层双向钢筋，钢筋搭接长度不小于</t>
    </r>
    <r>
      <rPr>
        <sz val="10"/>
        <color theme="1"/>
        <rFont val="Tahoma"/>
        <charset val="134"/>
      </rPr>
      <t>20cm</t>
    </r>
    <r>
      <rPr>
        <sz val="10"/>
        <color theme="1"/>
        <rFont val="宋体"/>
        <charset val="134"/>
      </rPr>
      <t>；
2、其余位置平整压实后，与铺钢筋的位置整体浇注</t>
    </r>
    <r>
      <rPr>
        <sz val="10"/>
        <color theme="1"/>
        <rFont val="Tahoma"/>
        <charset val="134"/>
      </rPr>
      <t>200mm</t>
    </r>
    <r>
      <rPr>
        <sz val="10"/>
        <color theme="1"/>
        <rFont val="宋体"/>
        <charset val="134"/>
      </rPr>
      <t>厚</t>
    </r>
    <r>
      <rPr>
        <sz val="10"/>
        <color theme="1"/>
        <rFont val="Tahoma"/>
        <charset val="134"/>
      </rPr>
      <t>C30</t>
    </r>
    <r>
      <rPr>
        <sz val="10"/>
        <color theme="1"/>
        <rFont val="宋体"/>
        <charset val="134"/>
      </rPr>
      <t>混凝土，确保连接处的坡道坡度不影响车辆通行，包括拆除硬化通道处围栏及该处边桩加固、路面刻纹（位置现场定）。</t>
    </r>
  </si>
  <si>
    <t>m2</t>
  </si>
  <si>
    <t>场地增加4条排水沟</t>
  </si>
  <si>
    <r>
      <rPr>
        <sz val="10"/>
        <color theme="1"/>
        <rFont val="宋体"/>
        <charset val="134"/>
      </rPr>
      <t>1、沟上部宽约</t>
    </r>
    <r>
      <rPr>
        <sz val="10"/>
        <color theme="1"/>
        <rFont val="Tahoma"/>
        <charset val="134"/>
      </rPr>
      <t>0.8-1m</t>
    </r>
    <r>
      <rPr>
        <sz val="10"/>
        <color theme="1"/>
        <rFont val="宋体"/>
        <charset val="134"/>
      </rPr>
      <t>，底部宽约</t>
    </r>
    <r>
      <rPr>
        <sz val="10"/>
        <color theme="1"/>
        <rFont val="Tahoma"/>
        <charset val="134"/>
      </rPr>
      <t>0.2m</t>
    </r>
    <r>
      <rPr>
        <sz val="10"/>
        <color theme="1"/>
        <rFont val="宋体"/>
        <charset val="134"/>
      </rPr>
      <t>；
2、沟起点深度约</t>
    </r>
    <r>
      <rPr>
        <sz val="10"/>
        <color theme="1"/>
        <rFont val="Tahoma"/>
        <charset val="134"/>
      </rPr>
      <t>0.01m</t>
    </r>
    <r>
      <rPr>
        <sz val="10"/>
        <color theme="1"/>
        <rFont val="宋体"/>
        <charset val="134"/>
      </rPr>
      <t>，终点深度约</t>
    </r>
    <r>
      <rPr>
        <sz val="10"/>
        <color theme="1"/>
        <rFont val="Tahoma"/>
        <charset val="134"/>
      </rPr>
      <t>0.6m,</t>
    </r>
    <r>
      <rPr>
        <sz val="10"/>
        <color theme="1"/>
        <rFont val="宋体"/>
        <charset val="134"/>
      </rPr>
      <t>两侧沟壁压实。</t>
    </r>
  </si>
  <si>
    <t>m</t>
  </si>
  <si>
    <t>打码区外接线缆及Φ15管道等</t>
  </si>
  <si>
    <t>晴天打码区系曾增加打码点，需增加19芯线缆（电源线需单独接2.5的软线）及约Φ15压缩空气管道，包括各种附件及接头等，参照已有电缆及管道制作。</t>
  </si>
  <si>
    <t>已有停车场外场地平整（包括进场地通道）</t>
  </si>
  <si>
    <t>1、清除需平整场地区域表面植物及杂草等；
2、场地平整压实自动向排水沟处找坡，达到表面不积水；
3、场地及时清扫及垃圾外运。</t>
  </si>
  <si>
    <t>已有停车场外场地铺建渣压实（包括进场地通道）</t>
  </si>
  <si>
    <r>
      <t>1、铺20</t>
    </r>
    <r>
      <rPr>
        <sz val="10"/>
        <color theme="1"/>
        <rFont val="Tahoma"/>
        <charset val="134"/>
      </rPr>
      <t>0mm</t>
    </r>
    <r>
      <rPr>
        <sz val="10"/>
        <color theme="1"/>
        <rFont val="宋体"/>
        <charset val="134"/>
      </rPr>
      <t>建渣压实（表面建渣粒径≤15cm，压实表面不能有瓷砖等尖锐物体，不能损伤轮胎及不能有工业垃圾等），达到表面不积水；
2、场地及时清扫及垃圾外运。</t>
    </r>
  </si>
  <si>
    <t>含税暂列金</t>
  </si>
  <si>
    <t>用于不可预见项目费用</t>
  </si>
  <si>
    <t>项</t>
  </si>
  <si>
    <t>合计</t>
  </si>
  <si>
    <t>新厂区商品车停车区场地维修改造项目方案及预算表</t>
  </si>
  <si>
    <t>工程名称：新厂区商品车停车区场地改造项目                                                2026年 2月11日</t>
  </si>
  <si>
    <t>备注</t>
  </si>
  <si>
    <r>
      <rPr>
        <sz val="10"/>
        <color theme="1"/>
        <rFont val="宋体"/>
        <charset val="134"/>
      </rPr>
      <t>1、新增入、出库通道下的排水暗沟宽分别约为</t>
    </r>
    <r>
      <rPr>
        <sz val="10"/>
        <color theme="1"/>
        <rFont val="Tahoma"/>
        <charset val="134"/>
      </rPr>
      <t>1m</t>
    </r>
    <r>
      <rPr>
        <sz val="10"/>
        <color theme="1"/>
        <rFont val="宋体"/>
        <charset val="134"/>
      </rPr>
      <t>和</t>
    </r>
    <r>
      <rPr>
        <sz val="10"/>
        <color theme="1"/>
        <rFont val="Tahoma"/>
        <charset val="134"/>
      </rPr>
      <t>1.5m</t>
    </r>
    <r>
      <rPr>
        <sz val="10"/>
        <color theme="1"/>
        <rFont val="宋体"/>
        <charset val="134"/>
      </rPr>
      <t>、1.3m，排水暗沟上需加</t>
    </r>
    <r>
      <rPr>
        <sz val="10"/>
        <color theme="1"/>
        <rFont val="Tahoma"/>
        <charset val="134"/>
      </rPr>
      <t>Ø12@200</t>
    </r>
    <r>
      <rPr>
        <sz val="10"/>
        <color theme="1"/>
        <rFont val="宋体"/>
        <charset val="134"/>
      </rPr>
      <t>双层双向钢筋，钢筋搭接长度不小于</t>
    </r>
    <r>
      <rPr>
        <sz val="10"/>
        <color theme="1"/>
        <rFont val="Tahoma"/>
        <charset val="134"/>
      </rPr>
      <t>20cm</t>
    </r>
    <r>
      <rPr>
        <sz val="10"/>
        <color theme="1"/>
        <rFont val="宋体"/>
        <charset val="134"/>
      </rPr>
      <t>；
2、其余位置平整压实后，与铺钢筋的位置整体浇注</t>
    </r>
    <r>
      <rPr>
        <sz val="10"/>
        <color theme="1"/>
        <rFont val="Tahoma"/>
        <charset val="134"/>
      </rPr>
      <t>200mm</t>
    </r>
    <r>
      <rPr>
        <sz val="10"/>
        <color theme="1"/>
        <rFont val="宋体"/>
        <charset val="134"/>
      </rPr>
      <t>厚</t>
    </r>
    <r>
      <rPr>
        <sz val="10"/>
        <color theme="1"/>
        <rFont val="Tahoma"/>
        <charset val="134"/>
      </rPr>
      <t>C30</t>
    </r>
    <r>
      <rPr>
        <sz val="10"/>
        <color theme="1"/>
        <rFont val="宋体"/>
        <charset val="134"/>
      </rPr>
      <t>混凝土，确保连接处的坡道坡度不影响车辆通行，包括拆除硬化通道处围栏及该处边桩加固、路面刻纹（位置现场定）。</t>
    </r>
  </si>
  <si>
    <t>停车场内已有排水沟回填平整压实</t>
  </si>
  <si>
    <r>
      <rPr>
        <sz val="10"/>
        <color theme="1"/>
        <rFont val="宋体"/>
        <charset val="134"/>
      </rPr>
      <t>1、预计沟底宽度约</t>
    </r>
    <r>
      <rPr>
        <sz val="10"/>
        <color theme="1"/>
        <rFont val="Tahoma"/>
        <charset val="134"/>
      </rPr>
      <t>200mm</t>
    </r>
    <r>
      <rPr>
        <sz val="10"/>
        <color theme="1"/>
        <rFont val="宋体"/>
        <charset val="134"/>
      </rPr>
      <t>，沟上部平均宽度约</t>
    </r>
    <r>
      <rPr>
        <sz val="10"/>
        <color theme="1"/>
        <rFont val="Tahoma"/>
        <charset val="134"/>
      </rPr>
      <t>1m</t>
    </r>
    <r>
      <rPr>
        <sz val="10"/>
        <color theme="1"/>
        <rFont val="宋体"/>
        <charset val="134"/>
      </rPr>
      <t>，沟平均深度约</t>
    </r>
    <r>
      <rPr>
        <sz val="10"/>
        <color theme="1"/>
        <rFont val="Tahoma"/>
        <charset val="134"/>
      </rPr>
      <t>0.4m</t>
    </r>
    <r>
      <rPr>
        <sz val="10"/>
        <color theme="1"/>
        <rFont val="宋体"/>
        <charset val="134"/>
      </rPr>
      <t>；
2、用素土填平压实到设计高度后，铺20</t>
    </r>
    <r>
      <rPr>
        <sz val="10"/>
        <color theme="1"/>
        <rFont val="Tahoma"/>
        <charset val="134"/>
      </rPr>
      <t>0mm</t>
    </r>
    <r>
      <rPr>
        <sz val="10"/>
        <color theme="1"/>
        <rFont val="宋体"/>
        <charset val="134"/>
      </rPr>
      <t>厚建渣压实（或连砂石，粒径≤15cm）。</t>
    </r>
  </si>
  <si>
    <t>此处回填平整后导致雨季的泥土停车场排水不畅，影响停车。</t>
  </si>
  <si>
    <t>原打码大棚旁新增简易网围栏</t>
  </si>
  <si>
    <t>围栏的立柱基础为300*300*500mm深的C30混凝土基础，围栏与现有围栏相同，柱间距约2.55米，高度约2米（位置现场定）。</t>
  </si>
  <si>
    <t>晴天打码区外接线缆及Φ15管道等</t>
  </si>
  <si>
    <t>晴天打码区系曾增加打码点，需增加19芯线缆（电源线需单独接2.5的软线）及约Φ15压缩空气管道，包括各种附件及接头等</t>
  </si>
  <si>
    <r>
      <rPr>
        <sz val="10"/>
        <color theme="1"/>
        <rFont val="宋体"/>
        <charset val="134"/>
      </rPr>
      <t>1、铺20</t>
    </r>
    <r>
      <rPr>
        <sz val="10"/>
        <color theme="1"/>
        <rFont val="Tahoma"/>
        <charset val="134"/>
      </rPr>
      <t>0mm</t>
    </r>
    <r>
      <rPr>
        <sz val="10"/>
        <color theme="1"/>
        <rFont val="宋体"/>
        <charset val="134"/>
      </rPr>
      <t>建渣压实（表面建渣粒径≤15cm，压实表面不能有瓷砖等尖锐物体，不能损伤轮胎及工业垃圾等），达到表面不积水；
2、场地及时清扫及垃圾外运。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</si>
</sst>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sz val="14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ahoma"/>
      <charset val="134"/>
    </font>
    <font>
      <sz val="10"/>
      <color rgb="FFFF0000"/>
      <name val="Tahoma"/>
      <charset val="134"/>
    </font>
    <font>
      <sz val="11"/>
      <color theme="1"/>
      <name val="宋体"/>
      <charset val="134"/>
    </font>
    <font>
      <sz val="10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792480</xdr:colOff>
      <xdr:row>3</xdr:row>
      <xdr:rowOff>555625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53910" y="978535"/>
          <a:ext cx="792480" cy="555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742315</xdr:colOff>
      <xdr:row>5</xdr:row>
      <xdr:rowOff>128905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53910" y="2121535"/>
          <a:ext cx="742315" cy="464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788670</xdr:colOff>
      <xdr:row>7</xdr:row>
      <xdr:rowOff>17780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53910" y="2914015"/>
          <a:ext cx="788670" cy="4749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C6" sqref="C6"/>
    </sheetView>
  </sheetViews>
  <sheetFormatPr defaultColWidth="9" defaultRowHeight="13.8" outlineLevelCol="7"/>
  <cols>
    <col min="1" max="1" width="4.81666666666667" customWidth="1"/>
    <col min="2" max="2" width="12.9083333333333" style="1" customWidth="1"/>
    <col min="3" max="3" width="47.2" customWidth="1"/>
    <col min="4" max="4" width="6.18333333333333" customWidth="1"/>
    <col min="5" max="5" width="5.6" customWidth="1"/>
    <col min="6" max="6" width="9.54166666666667" customWidth="1"/>
    <col min="7" max="7" width="7.63333333333333" customWidth="1"/>
    <col min="8" max="8" width="10.6" customWidth="1"/>
    <col min="11" max="11" width="12.8"/>
  </cols>
  <sheetData>
    <row r="1" ht="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.0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7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7</v>
      </c>
      <c r="H3" s="5" t="s">
        <v>8</v>
      </c>
    </row>
    <row r="4" ht="90" spans="1:8">
      <c r="A4" s="5">
        <v>1</v>
      </c>
      <c r="B4" s="6" t="s">
        <v>9</v>
      </c>
      <c r="C4" s="6" t="s">
        <v>10</v>
      </c>
      <c r="D4" s="7" t="s">
        <v>11</v>
      </c>
      <c r="E4" s="7">
        <f>2*5.5*6+16*6</f>
        <v>162</v>
      </c>
      <c r="F4" s="7">
        <v>265</v>
      </c>
      <c r="G4" s="7">
        <f>F4*E4</f>
        <v>42930</v>
      </c>
      <c r="H4" s="7"/>
    </row>
    <row r="5" ht="26.4" spans="1:8">
      <c r="A5" s="5">
        <v>2</v>
      </c>
      <c r="B5" s="6" t="s">
        <v>12</v>
      </c>
      <c r="C5" s="6" t="s">
        <v>13</v>
      </c>
      <c r="D5" s="7" t="s">
        <v>14</v>
      </c>
      <c r="E5" s="7">
        <f>74.8+64.4+53.6+43.3</f>
        <v>236.1</v>
      </c>
      <c r="F5" s="7">
        <v>25</v>
      </c>
      <c r="G5" s="7">
        <f>F5*E5</f>
        <v>5902.5</v>
      </c>
      <c r="H5" s="7"/>
    </row>
    <row r="6" ht="36" spans="1:8">
      <c r="A6" s="5">
        <v>3</v>
      </c>
      <c r="B6" s="6" t="s">
        <v>15</v>
      </c>
      <c r="C6" s="6" t="s">
        <v>16</v>
      </c>
      <c r="D6" s="7" t="s">
        <v>14</v>
      </c>
      <c r="E6" s="7">
        <f>2*36</f>
        <v>72</v>
      </c>
      <c r="F6" s="7">
        <v>98</v>
      </c>
      <c r="G6" s="7">
        <f>E6*F6</f>
        <v>7056</v>
      </c>
      <c r="H6" s="7"/>
    </row>
    <row r="7" ht="36" spans="1:8">
      <c r="A7" s="5">
        <v>4</v>
      </c>
      <c r="B7" s="6" t="s">
        <v>17</v>
      </c>
      <c r="C7" s="6" t="s">
        <v>18</v>
      </c>
      <c r="D7" s="7" t="s">
        <v>11</v>
      </c>
      <c r="E7" s="7">
        <f>6*97+11820</f>
        <v>12402</v>
      </c>
      <c r="F7" s="9">
        <v>7.6</v>
      </c>
      <c r="G7" s="7">
        <f>F7*E7</f>
        <v>94255.2</v>
      </c>
      <c r="H7" s="7"/>
    </row>
    <row r="8" ht="49.2" spans="1:8">
      <c r="A8" s="5">
        <v>5</v>
      </c>
      <c r="B8" s="6" t="s">
        <v>19</v>
      </c>
      <c r="C8" s="6" t="s">
        <v>20</v>
      </c>
      <c r="D8" s="7" t="s">
        <v>11</v>
      </c>
      <c r="E8" s="7">
        <f>6*97+11820</f>
        <v>12402</v>
      </c>
      <c r="F8" s="9">
        <v>14.5</v>
      </c>
      <c r="G8" s="14">
        <f>E8*F8</f>
        <v>179829</v>
      </c>
      <c r="H8" s="7"/>
    </row>
    <row r="9" spans="1:8">
      <c r="A9" s="5">
        <v>6</v>
      </c>
      <c r="B9" s="6" t="s">
        <v>21</v>
      </c>
      <c r="C9" s="6" t="s">
        <v>22</v>
      </c>
      <c r="D9" s="11" t="s">
        <v>23</v>
      </c>
      <c r="E9" s="7">
        <v>1</v>
      </c>
      <c r="F9" s="9">
        <v>10000</v>
      </c>
      <c r="G9" s="14">
        <f>F9*E9</f>
        <v>10000</v>
      </c>
      <c r="H9" s="7"/>
    </row>
    <row r="10" spans="1:8">
      <c r="A10" s="5">
        <v>7</v>
      </c>
      <c r="B10" s="12" t="s">
        <v>24</v>
      </c>
      <c r="C10" s="7"/>
      <c r="D10" s="7"/>
      <c r="E10" s="7"/>
      <c r="F10" s="7"/>
      <c r="G10" s="7">
        <f>SUM(G4:G9)</f>
        <v>339972.7</v>
      </c>
      <c r="H10" s="7"/>
    </row>
    <row r="14" ht="14.4" spans="8:8">
      <c r="H14" s="13"/>
    </row>
  </sheetData>
  <mergeCells count="2">
    <mergeCell ref="A1:H1"/>
    <mergeCell ref="A2:H2"/>
  </mergeCells>
  <pageMargins left="0.7" right="0.7" top="0.75" bottom="0.75" header="0.3" footer="0.7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B5" sqref="B5"/>
    </sheetView>
  </sheetViews>
  <sheetFormatPr defaultColWidth="9" defaultRowHeight="13.8" outlineLevelCol="7"/>
  <cols>
    <col min="1" max="1" width="4.81666666666667" customWidth="1"/>
    <col min="2" max="2" width="12.9083333333333" style="1" customWidth="1"/>
    <col min="3" max="3" width="47.2" customWidth="1"/>
    <col min="4" max="4" width="6.18333333333333" customWidth="1"/>
    <col min="5" max="5" width="5.6" customWidth="1"/>
    <col min="6" max="6" width="9.54166666666667" customWidth="1"/>
    <col min="7" max="7" width="7.63333333333333" customWidth="1"/>
    <col min="8" max="8" width="13.5333333333333" customWidth="1"/>
    <col min="11" max="11" width="12.8"/>
  </cols>
  <sheetData>
    <row r="1" ht="25" customHeight="1" spans="1:8">
      <c r="A1" s="2" t="s">
        <v>25</v>
      </c>
      <c r="B1" s="3"/>
      <c r="C1" s="3"/>
      <c r="D1" s="3"/>
      <c r="E1" s="3"/>
      <c r="F1" s="3"/>
      <c r="G1" s="3"/>
      <c r="H1" s="3"/>
    </row>
    <row r="2" ht="25.05" customHeight="1" spans="1:8">
      <c r="A2" s="4" t="s">
        <v>26</v>
      </c>
      <c r="B2" s="4"/>
      <c r="C2" s="4"/>
      <c r="D2" s="4"/>
      <c r="E2" s="4"/>
      <c r="F2" s="4"/>
      <c r="G2" s="4"/>
      <c r="H2" s="4"/>
    </row>
    <row r="3" ht="27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7</v>
      </c>
      <c r="H3" s="5" t="s">
        <v>27</v>
      </c>
    </row>
    <row r="4" ht="90" spans="1:8">
      <c r="A4" s="5">
        <v>1</v>
      </c>
      <c r="B4" s="6" t="s">
        <v>9</v>
      </c>
      <c r="C4" s="6" t="s">
        <v>28</v>
      </c>
      <c r="D4" s="7" t="s">
        <v>11</v>
      </c>
      <c r="E4" s="7">
        <f>2*5.5*6+16*6</f>
        <v>162</v>
      </c>
      <c r="F4" s="7">
        <v>265</v>
      </c>
      <c r="G4" s="7">
        <f t="shared" ref="G4:G6" si="0">F4*E4</f>
        <v>42930</v>
      </c>
      <c r="H4" s="7"/>
    </row>
    <row r="5" ht="51.6" spans="1:8">
      <c r="A5" s="5">
        <v>2</v>
      </c>
      <c r="B5" s="6" t="s">
        <v>29</v>
      </c>
      <c r="C5" s="8" t="s">
        <v>30</v>
      </c>
      <c r="D5" s="7" t="s">
        <v>11</v>
      </c>
      <c r="E5" s="7">
        <f>(130*2+140)*1</f>
        <v>400</v>
      </c>
      <c r="F5" s="7">
        <v>38</v>
      </c>
      <c r="G5" s="7">
        <f t="shared" si="0"/>
        <v>15200</v>
      </c>
      <c r="H5" s="8" t="s">
        <v>31</v>
      </c>
    </row>
    <row r="6" ht="26.4" spans="1:8">
      <c r="A6" s="5">
        <v>3</v>
      </c>
      <c r="B6" s="6" t="s">
        <v>12</v>
      </c>
      <c r="C6" s="6" t="s">
        <v>13</v>
      </c>
      <c r="D6" s="7" t="s">
        <v>14</v>
      </c>
      <c r="E6" s="7">
        <f>74.8+64.4+53.6+43.3</f>
        <v>236.1</v>
      </c>
      <c r="F6" s="7">
        <v>25</v>
      </c>
      <c r="G6" s="7">
        <f t="shared" si="0"/>
        <v>5902.5</v>
      </c>
      <c r="H6" s="7"/>
    </row>
    <row r="7" ht="36" spans="1:8">
      <c r="A7" s="5">
        <v>4</v>
      </c>
      <c r="B7" s="6" t="s">
        <v>32</v>
      </c>
      <c r="C7" s="6" t="s">
        <v>33</v>
      </c>
      <c r="D7" s="7" t="s">
        <v>14</v>
      </c>
      <c r="E7" s="7">
        <f>28*2+48</f>
        <v>104</v>
      </c>
      <c r="F7" s="7">
        <v>86</v>
      </c>
      <c r="G7" s="7">
        <f t="shared" ref="G7:G10" si="1">E7*F7</f>
        <v>8944</v>
      </c>
      <c r="H7" s="7"/>
    </row>
    <row r="8" ht="36" spans="1:8">
      <c r="A8" s="5">
        <v>5</v>
      </c>
      <c r="B8" s="6" t="s">
        <v>34</v>
      </c>
      <c r="C8" s="6" t="s">
        <v>35</v>
      </c>
      <c r="D8" s="7" t="s">
        <v>14</v>
      </c>
      <c r="E8" s="7">
        <f>2*36</f>
        <v>72</v>
      </c>
      <c r="F8" s="7">
        <v>98</v>
      </c>
      <c r="G8" s="7">
        <f t="shared" si="1"/>
        <v>7056</v>
      </c>
      <c r="H8" s="7"/>
    </row>
    <row r="9" ht="36" spans="1:8">
      <c r="A9" s="5">
        <v>6</v>
      </c>
      <c r="B9" s="6" t="s">
        <v>17</v>
      </c>
      <c r="C9" s="6" t="s">
        <v>18</v>
      </c>
      <c r="D9" s="7" t="s">
        <v>11</v>
      </c>
      <c r="E9" s="7">
        <f>6*97+11820</f>
        <v>12402</v>
      </c>
      <c r="F9" s="9">
        <v>8</v>
      </c>
      <c r="G9" s="7">
        <f>F9*E9</f>
        <v>99216</v>
      </c>
      <c r="H9" s="7"/>
    </row>
    <row r="10" ht="49.2" spans="1:8">
      <c r="A10" s="5">
        <v>7</v>
      </c>
      <c r="B10" s="6" t="s">
        <v>19</v>
      </c>
      <c r="C10" s="6" t="s">
        <v>36</v>
      </c>
      <c r="D10" s="7" t="s">
        <v>11</v>
      </c>
      <c r="E10" s="7">
        <f>6*97+11820</f>
        <v>12402</v>
      </c>
      <c r="F10" s="9">
        <v>14.5</v>
      </c>
      <c r="G10" s="10">
        <f t="shared" si="1"/>
        <v>179829</v>
      </c>
      <c r="H10" s="7"/>
    </row>
    <row r="11" spans="1:8">
      <c r="A11" s="5"/>
      <c r="B11" s="6" t="s">
        <v>21</v>
      </c>
      <c r="C11" s="6" t="s">
        <v>22</v>
      </c>
      <c r="D11" s="11" t="s">
        <v>23</v>
      </c>
      <c r="E11" s="7">
        <v>1</v>
      </c>
      <c r="F11" s="9">
        <v>15000</v>
      </c>
      <c r="G11" s="10">
        <f>F11*E11</f>
        <v>15000</v>
      </c>
      <c r="H11" s="7"/>
    </row>
    <row r="12" spans="1:8">
      <c r="A12" s="5">
        <v>8</v>
      </c>
      <c r="B12" s="12" t="s">
        <v>24</v>
      </c>
      <c r="C12" s="7"/>
      <c r="D12" s="7"/>
      <c r="E12" s="7"/>
      <c r="F12" s="7"/>
      <c r="G12" s="7">
        <f>SUM(G4:G11)</f>
        <v>374077.5</v>
      </c>
      <c r="H12" s="7"/>
    </row>
    <row r="16" ht="14.4" spans="8:8">
      <c r="H16" s="13"/>
    </row>
  </sheetData>
  <mergeCells count="2">
    <mergeCell ref="A1:H1"/>
    <mergeCell ref="A2:H2"/>
  </mergeCells>
  <pageMargins left="0.7" right="0.7" top="0.75" bottom="0.75" header="0.3" footer="0.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陈廷凡</cp:lastModifiedBy>
  <cp:revision>0</cp:revision>
  <dcterms:created xsi:type="dcterms:W3CDTF">2024-02-16T10:34:00Z</dcterms:created>
  <cp:lastPrinted>2024-04-20T01:33:00Z</cp:lastPrinted>
  <dcterms:modified xsi:type="dcterms:W3CDTF">2026-05-14T02:12:38Z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DDCD0BD5500E4C7EA94397EBFD9E1A60_13</vt:lpwstr>
  </property>
  <property fmtid="{D5CDD505-2E9C-101B-9397-08002B2CF9AE}" pid="3" name="KSOProductBuildVer">
    <vt:lpwstr>2052-12.1.0.16729</vt:lpwstr>
  </property>
  <property fmtid="{D5CDD505-2E9C-101B-9397-08002B2CF9AE}" pid="4" name="CalculationRule">
    <vt:i4>0</vt:i4>
  </property>
</Properties>
</file>