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 activeTab="1"/>
  </bookViews>
  <sheets>
    <sheet name="招标基准价" sheetId="1" state="hidden" r:id="rId1"/>
    <sheet name="招标基准价1" sheetId="4" r:id="rId2"/>
    <sheet name="计算公式" sheetId="2" state="hidden" r:id="rId3"/>
    <sheet name="里程查询" sheetId="3" state="hidden" r:id="rId4"/>
    <sheet name="外协里程" sheetId="5" r:id="rId5"/>
    <sheet name=" 板车价格" sheetId="6" state="hidden" r:id="rId6"/>
    <sheet name="Sheet1" sheetId="7"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s>
  <commentList>
    <comment ref="A82" authorId="0">
      <text>
        <r>
          <rPr>
            <b/>
            <sz val="9"/>
            <rFont val="宋体"/>
            <charset val="134"/>
          </rPr>
          <t>pc:</t>
        </r>
        <r>
          <rPr>
            <sz val="9"/>
            <rFont val="宋体"/>
            <charset val="134"/>
          </rPr>
          <t xml:space="preserve">
10</t>
        </r>
      </text>
    </comment>
    <comment ref="A85" authorId="0">
      <text>
        <r>
          <rPr>
            <b/>
            <sz val="9"/>
            <rFont val="宋体"/>
            <charset val="134"/>
          </rPr>
          <t>pc:</t>
        </r>
        <r>
          <rPr>
            <sz val="9"/>
            <rFont val="宋体"/>
            <charset val="134"/>
          </rPr>
          <t xml:space="preserve">
14.1</t>
        </r>
      </text>
    </comment>
  </commentList>
</comments>
</file>

<file path=xl/sharedStrings.xml><?xml version="1.0" encoding="utf-8"?>
<sst xmlns="http://schemas.openxmlformats.org/spreadsheetml/2006/main" count="1592" uniqueCount="452">
  <si>
    <t>一、全国底盘及成车转运业务（单位：元/公里）</t>
  </si>
  <si>
    <t>1.1自卸车、冷藏车类成车及各类底盘转运价格</t>
  </si>
  <si>
    <t>各车型基本运价标准</t>
  </si>
  <si>
    <t>油价区间</t>
  </si>
  <si>
    <t>5.7＜油价≤6.1</t>
  </si>
  <si>
    <t>6.1＜油价≤6.5</t>
  </si>
  <si>
    <t>6.5＜油价≤6.9</t>
  </si>
  <si>
    <t>6.9＜油价≤7.3</t>
  </si>
  <si>
    <t>7.3＜油价≤7.7</t>
  </si>
  <si>
    <t>7.7＜油价≤8.1</t>
  </si>
  <si>
    <t>8.1＜油价≤8.5</t>
  </si>
  <si>
    <t>8.5＜油价≤8.9</t>
  </si>
  <si>
    <t>8.9＜油价≤9.3</t>
  </si>
  <si>
    <t>9.3＜油价≤9.7</t>
  </si>
  <si>
    <t>500公里内新能源</t>
  </si>
  <si>
    <t>平均油价</t>
  </si>
  <si>
    <t>基本车型</t>
  </si>
  <si>
    <t>10*4底盘</t>
  </si>
  <si>
    <t>8*8成车</t>
  </si>
  <si>
    <t>8*8底盘</t>
  </si>
  <si>
    <t>8*4成车</t>
  </si>
  <si>
    <t>8*4底盘</t>
  </si>
  <si>
    <t>6*6成车</t>
  </si>
  <si>
    <t>6*6底盘</t>
  </si>
  <si>
    <t>6*4成车</t>
  </si>
  <si>
    <t>6*4底盘</t>
  </si>
  <si>
    <t>6*2成车</t>
  </si>
  <si>
    <t>6*2底盘</t>
  </si>
  <si>
    <t>4*4成车</t>
  </si>
  <si>
    <t>4*4底盘</t>
  </si>
  <si>
    <t>4*2底盘</t>
  </si>
  <si>
    <t>4*2成车</t>
  </si>
  <si>
    <t>矿车</t>
  </si>
  <si>
    <t>30矿底盘</t>
  </si>
  <si>
    <t>30矿成车</t>
  </si>
  <si>
    <t>50矿底盘</t>
  </si>
  <si>
    <t>50矿成车</t>
  </si>
  <si>
    <t>70/90矿底盘</t>
  </si>
  <si>
    <t>70/90矿成车</t>
  </si>
  <si>
    <t>特殊情况
（基本车型）</t>
  </si>
  <si>
    <t>市区（40公里之内）</t>
  </si>
  <si>
    <t>40-80公里</t>
  </si>
  <si>
    <t>80-250公里</t>
  </si>
  <si>
    <t>各车型单价*250公里</t>
  </si>
  <si>
    <t>济南市区</t>
  </si>
  <si>
    <t>100公里之内</t>
  </si>
  <si>
    <t>60矿底盘</t>
  </si>
  <si>
    <t>济宁市区</t>
  </si>
  <si>
    <t>60矿成车</t>
  </si>
  <si>
    <t>70矿底盘</t>
  </si>
  <si>
    <t>70矿成车</t>
  </si>
  <si>
    <t>1、500公里内新能源车辆每年冬季11月15日至3月15日执行油价标准，500公里以上新能源车辆全年执行油价标准，700公里以上新能源车辆可采用高速运转。
2、续航里程不足新能源车辆可采用板车运输</t>
  </si>
  <si>
    <t>1.2搅拌车成车运费价格 （单位：元/公里）</t>
  </si>
  <si>
    <t>特殊情况（基本车型）</t>
  </si>
  <si>
    <t>1.3环卫车成车运费价格（单位：元/公里）</t>
  </si>
  <si>
    <t>3吨</t>
  </si>
  <si>
    <t>5吨</t>
  </si>
  <si>
    <t>8吨</t>
  </si>
  <si>
    <t>10吨</t>
  </si>
  <si>
    <t>15吨及以上</t>
  </si>
  <si>
    <t>1.4车辆非正常方式运转</t>
  </si>
  <si>
    <t>1、自带牵引头拖挂运输时现行价格为 5元/公里。需物流提供牵引头运输半挂时现行价格为5元/公里+单趟异地空头费2元/公里。
2、需走高速运转的车辆运费按里程予以结算，执行《送车业务特殊费用对照表》价格标准。
3、需拖车加气的天然气车，拖车费用1300元/车，如拖车过程中车辆出现异常情况或交通违章，所有费用由运转单位承担。
4、需运转单位提供司机辅助公司制造部门提车至加气站加气的车辆，物流公司司机费用为50元/人，运转过程中如车辆出现异常情况或交通违章，所有费用由运转单位承担，加气费用由公司制造部门支付，司机费用由物流公司开具物流发票计入相关单位生产制造成本。</t>
  </si>
  <si>
    <t>二、2.1济南、济宁至青岛自提底盘转运业务（单位：元/辆）</t>
  </si>
  <si>
    <t>新能源</t>
  </si>
  <si>
    <t>济南-青岛</t>
  </si>
  <si>
    <t>8*4</t>
  </si>
  <si>
    <t>6*4</t>
  </si>
  <si>
    <t>4*2</t>
  </si>
  <si>
    <t>章丘-青岛</t>
  </si>
  <si>
    <t>济宁-青岛</t>
  </si>
  <si>
    <t>莱芜-青岛</t>
  </si>
  <si>
    <t>中标单位需按主机厂要求按时完成车辆出库，并认可招标方考核要求，具体如下：</t>
  </si>
  <si>
    <t>1、需安排专人对接并办理各主机厂提车手续确保车辆按时出库，运转单制单后48小时内提车出库并完成发运（当日16点后制单车辆按第二日计算限达时间），未按时出库及发运车辆按每天100元/辆进行考核。
2、自提底盘车辆交强险由中标单位办理并承担费用，招标方按43元/辆补贴交强险费用。
3、车辆运转过程中无法提供合格证，需由中标单位自行办理临牌，招标方按180元/辆进行临牌补贴（特殊情况补贴费用以书面通知为准）。
4、自提底盘业务中出现非济南、济宁两地至青岛固定线路车辆，按1.1自卸车、冷藏车类成车及各类底盘转运价格（单价*里程）计算运费。</t>
  </si>
  <si>
    <r>
      <rPr>
        <b/>
        <sz val="10.5"/>
        <color theme="1"/>
        <rFont val="宋体"/>
        <charset val="134"/>
      </rPr>
      <t xml:space="preserve">其他说明：
</t>
    </r>
    <r>
      <rPr>
        <sz val="10.5"/>
        <color theme="1"/>
        <rFont val="宋体"/>
        <charset val="134"/>
      </rPr>
      <t>1.如国家燃油价格出现变化，根据上表油价区间调整运价（当油价低于5.7元/升时，运价按最低区间执行）；国家调整税率时运费同步调整,油价根据智能物流中心济南中石化调价通知确定。
2.送车单位须自运转单制单后48小时内发车，且须在规定时间内将车辆送达指定接车单位。按每日行驶400公里计算，送车里程/400+提车及办手续1天+异地提车坐车时间（1000公里内加1天，1000公里以上加2天）。
3.所有车辆需加注中石油、中石化燃油及达标尿素，国六车辆须加注中石油、中石化国六标准燃油及达标尿素；由于加注燃油、尿素不达标导致发动机及其附件故障或者损坏的，招标方将追偿车辆全部损失，视所涉车辆损坏情况责令送车单位买断，并对送车单位追加考核直至取消送车单位的承运资格。
4.送车业务过程中，出现超宽超限的矿山车、续航里程不足的电动车及路遇不抗力因素（如疫情、暴雪、山体滑坡等）等，可采取托运或高速运转等特殊方式运送，其他合同中未约定的特殊车辆发运，采取一事一议的方式，通过与线路承运送车单位议价询价等方式，确定发运方式及价格，确保车辆及时送达。
5.为减少因事故造成的损失，中标方应在运输商品车前对运输的商品车购买交强险、全额投保财产险和第三者责任险；交强险费用由招标方承担（自提底盘由中标方承担，招标方给予43元/辆补贴），其他保险费用与临时牌照办理及费用由中标方承担。
6.里程数执行智能物流中心里程表（里程表中未涉及地点参考高德地图货车导航市到市距离）。
7.底盘、成车交接时需按各主机厂验收标准执行，此外交接时车辆在未启动及静止、水平状态下，以燃油箱底部最低点为基准，出入库车辆燃油量高度原则上380升及以上油箱不低于3.0cm，200升油箱不低于7cm。电车电量不少于40%。天然气车按智能物流中心验收标准执行LNG气瓶压力表不低于0.9MPa，CNG气瓶压力表不低于6.5MPa。
8.进入中国重汽生产厂区的物流运输车辆，必须全部为中国重汽品牌产品。
9.运费每月结算一次，当月开具发票并挂帐后，次月以电汇方式进行结算。
10.春节期间，小年至正月十五之间制单的车辆，重卡每辆补贴200元，轻卡每辆补贴100元；
11.租用送车单位司机的，按C本400/天，B本500元/天，A本600元/天的标准予以结算。
12.需走高速运转的车辆运费按里程予以结算，右架车辆因法规问题默认执行高速运转，执行《送车业务特殊费用对照表》价格标准。
13.500公里内新能源车辆每年冬季11月15日至3月15日执行油价标准，500公里以上新能源车辆全年执行油价标准，700公里以上新能源车辆可采用高速运转。
14.出口车等本地无法办理临牌车辆，由物流公司异地办理临牌，临牌补贴执行《送车业务特殊费用对照表》价格标准。
15.因临牌办理次数超过3次，或特殊原因等无法办理临牌车辆，可采用板车或高速运转。
16.车辆送达后需司机滞留时，及因招标方原因导致车辆当日无法正常发运，产生的人工费为260元/人/天（含食宿）。
17.其他特殊费用标准按照《送车业务特殊费用对照表》执行。</t>
    </r>
  </si>
  <si>
    <t>送车业务特殊费用对照表</t>
  </si>
  <si>
    <t>序号</t>
  </si>
  <si>
    <t>特殊费</t>
  </si>
  <si>
    <t>业务名称</t>
  </si>
  <si>
    <t>价格标准
（含税）</t>
  </si>
  <si>
    <t>场 景</t>
  </si>
  <si>
    <t>异地提车费</t>
  </si>
  <si>
    <t>提车补偿</t>
  </si>
  <si>
    <t>260 元/辆</t>
  </si>
  <si>
    <t>去程车票</t>
  </si>
  <si>
    <t>0.15 元/公里×公里数</t>
  </si>
  <si>
    <t>（以企业驻地为始发地至提车地距离）</t>
  </si>
  <si>
    <t>交付补偿</t>
  </si>
  <si>
    <t>（返企业驻地里程-承运里程＞200 公里）×
0.15 元/公里</t>
  </si>
  <si>
    <t>春节期间发 运费
（小年至正月十五）</t>
  </si>
  <si>
    <t>春节补助</t>
  </si>
  <si>
    <t>轻卡
（送达补贴）</t>
  </si>
  <si>
    <t>100 元/辆</t>
  </si>
  <si>
    <t>重卡
（送达补贴）</t>
  </si>
  <si>
    <t>200 元/辆</t>
  </si>
  <si>
    <t>等待误工费</t>
  </si>
  <si>
    <t>等待补助</t>
  </si>
  <si>
    <t>误工及食宿 费</t>
  </si>
  <si>
    <t>260 元/人/天</t>
  </si>
  <si>
    <t>本地无法办 理临牌费</t>
  </si>
  <si>
    <t>临牌补助</t>
  </si>
  <si>
    <t>临牌费</t>
  </si>
  <si>
    <t>180 元/辆</t>
  </si>
  <si>
    <t>加急发运费</t>
  </si>
  <si>
    <t>牵引和轻卡 日行驶 800 公里，其他 车型日行驶 600 公里</t>
  </si>
  <si>
    <t>轻卡蓝牌</t>
  </si>
  <si>
    <t>0.4 元/公里×发运里程</t>
  </si>
  <si>
    <t>轻卡黄牌</t>
  </si>
  <si>
    <t>0.8 元/公里×发运里程</t>
  </si>
  <si>
    <t>重卡二轴</t>
  </si>
  <si>
    <t>重卡三轴</t>
  </si>
  <si>
    <t>1 元/公里×发运里程</t>
  </si>
  <si>
    <t>重卡四轴</t>
  </si>
  <si>
    <t>1.4 元/公里×发运里程</t>
  </si>
  <si>
    <t>（高速费）</t>
  </si>
  <si>
    <t>右驾走高速</t>
  </si>
  <si>
    <t>右驾车辆</t>
  </si>
  <si>
    <t>在以上标准基础上再补贴 0.2 元/公里</t>
  </si>
  <si>
    <t>双驾司机费</t>
  </si>
  <si>
    <t>双司机</t>
  </si>
  <si>
    <t>双司机增加 的司机补贴 费</t>
  </si>
  <si>
    <t>0.15 元/公里×公里数
（以交车地为始发地至青岛距离）</t>
  </si>
  <si>
    <t>A包：一、全国底盘及成车转运业务（单位：元/公里）</t>
  </si>
  <si>
    <t>1.1自卸车及其他各类成车底盘转运价格</t>
  </si>
  <si>
    <t>1、500公里内新能源车辆每年冬季11月15日至3月15日执行油价标准，500公里以上新能源车辆全年执行油价标准。</t>
  </si>
  <si>
    <t>A包：1.2搅拌车成车运费价格 （单位：元/公里）</t>
  </si>
  <si>
    <t>A包：1.3环卫车成车运费价格（单位：元/公里）</t>
  </si>
  <si>
    <t>A包：1.4车辆非正常方式运转</t>
  </si>
  <si>
    <t>1、自带牵引头拖挂运输时现行价格为5元/公里。需物流提供牵引头运输半挂时现行价格为5元/公里+单趟异地空头费2元/公里。
2、需走高速运转的车辆运费按里程予以结算，执行《送车业务特殊费用对照表》价格标准。
3、需拖车加气的天然气车，拖车费用1300元/车，如拖车过程中车辆出现异常情况或交通违章，所有费用由运转单位承担。
4、需运转单位提供司机辅助公司制造部门提车至加气站加气的车辆，物流公司司机费用为50元/人，运转过程中如车辆出现异常情况或交通违章，所有费用由运转单位承担，加气费用由公司制造部门支付，司机费用由物流公司开具物流发票计入相关单位生产制造成本。</t>
  </si>
  <si>
    <t>B包：二、2.1济南、济宁至青岛自提底盘转运业务（单位：元/辆）</t>
  </si>
  <si>
    <t>B包：2.2非固定路线各类底盘转运价格</t>
  </si>
  <si>
    <r>
      <rPr>
        <b/>
        <sz val="10.5"/>
        <color theme="1"/>
        <rFont val="宋体"/>
        <charset val="134"/>
      </rPr>
      <t xml:space="preserve">其他说明：
</t>
    </r>
    <r>
      <rPr>
        <sz val="10.5"/>
        <color theme="1"/>
        <rFont val="宋体"/>
        <charset val="134"/>
      </rPr>
      <t>1.如国家燃油价格出现变化，根据上表油价区间调整运价（当油价低于5.7元/升时，运价按最低区间执行）；国家调整税率时运费同步调整。
2.送车单位须自运转单制单后48小时内发车，且须在规定时间内将车辆送达指定接车单位。按每日行驶400公里计算，送车里程/400+提车及办手续1天+异地提车坐车时间（1000公里内加1天，1000公里以上加2天）。
3.所有车辆需加注中石油、中石化燃油及达标尿素，国六车辆须加注中石油、中石化国六标准燃油及达标尿素；由于加注燃油、尿素不达标导致发动机及其附件故障或者损坏的，招标方将追偿车辆全部损失，视所涉车辆损坏情况责令送车单位买断，并对送车单位追加考核直至取消送车单位的承运资格。
4.送车业务过程中，出现超宽超限车辆及货物、续航里程不足的电动车及路遇不抗力因素（如疫情、暴雪、山体滑坡等）等，可采取托运或加急运转等特殊方式运送，其他合同中未约定的特殊车辆发运，采取一事一议的方式，通过与线路承运送车单位议价询价等方式，确定发运方式及价格，确保车辆及时送达。
5.为减少因事故造成的损失，中标方应在运输商品车前对运输的商品车购买交强险、全额投保财产险和第三者责任险；交强险费用由招标方承担（自提底盘由中标方承担，招标方给予43元/辆补贴）。
6.里程数参考智能物流中心里程表。里程表中未涉及地点，优先使用同市其他辖区里程，确未涉及地点根据百度地图中重型货车(参数设为:10.00x2.50x3.95米，自重15吨)不走高速模式(收费低模式)规划线路，在测算里程基础上增加20公里后精确到十位(公里)作为送车里程。
7.底盘、成车交接时需按各主机厂验收标准执行，此外交接时车辆在未启动及静止、水平状态下，以燃油箱底部最低点为基准，出入库车辆燃油量高度原则上380升及以上油箱不低于3.0cm，200升油箱不低于7cm。电车电量不少于40%。天然气车按智能物流中心验收标准执行LNG气瓶压力表不低于0.9MPa，CNG气瓶压力表不低于6.5MPa（自提底盘业务中天然气车辆需物流至签约加气站加注燃气后送达至我公司）。
8.进入中国重汽生产厂区的物流运输车辆，必须全部为中国重汽品牌产品。
9.运费每月结算一次，当月开具发票并挂帐后，次月以电汇方式进行结算。
10.春节期间，小年至正月十五之间制单的车辆，重卡每辆补贴200元，轻卡每辆补贴100元；
11.租用送车单位司机的，按C本400/天，B本500元/天，A本600元/天的标准予以结算。
12.需走高速运转的车辆运费按里程予以结算，右架车辆因法规问题默认执行高速运转，执行《送车业务特殊费用对照表》价格标准。
13.500公里内新能源车辆每年冬季11月15日至3月15日执行油价标准，500公里以上新能源车辆全年执行油价标准。
14.出口车等本地无法办理临牌车辆，由物流公司异地办理临牌，临牌补贴执行《送车业务特殊费用对照表》价格标准。
15.因临牌办理次数超过3次，或其他原因等无法办理临牌车辆，可采用板车或加急运转。
16.车辆送达后需司机滞留时，及因招标方原因导致车辆当日无法正常发运，产生的人工费为260元/人/天（含食宿）。
17.其他特殊费用标准按照《送车业务特殊费用对照表》执行。</t>
    </r>
  </si>
  <si>
    <t>党家庄</t>
  </si>
  <si>
    <t>青岛重工</t>
  </si>
  <si>
    <t>计算公式：按当前7.05元油价区间计算，党家庄至莱芜差价50.01元，分别除以章丘与莱芜里程占比差额2.38%，章丘价格=莱芜价格*1.0238</t>
  </si>
  <si>
    <t>章丘</t>
  </si>
  <si>
    <t>莱芜</t>
  </si>
  <si>
    <t>起点</t>
  </si>
  <si>
    <t>终点</t>
  </si>
  <si>
    <t>里程</t>
  </si>
  <si>
    <t>单价</t>
  </si>
  <si>
    <t>交强险</t>
  </si>
  <si>
    <t>驱动</t>
  </si>
  <si>
    <t>高速</t>
  </si>
  <si>
    <t>党家庄/章丘/特种车</t>
  </si>
  <si>
    <t>梁山</t>
  </si>
  <si>
    <t>根据车型、油价计算，单价*250公里</t>
  </si>
  <si>
    <t>市中-城阳</t>
  </si>
  <si>
    <t>济宁</t>
  </si>
  <si>
    <t>310.74（80公里以内固定价）</t>
  </si>
  <si>
    <t>章丘-城阳</t>
  </si>
  <si>
    <t>齐河</t>
  </si>
  <si>
    <t>莱芜-城阳</t>
  </si>
  <si>
    <t>市中</t>
  </si>
  <si>
    <t>诸城</t>
  </si>
  <si>
    <t>济宁-城阳</t>
  </si>
  <si>
    <t>项目内容简要</t>
  </si>
  <si>
    <t>规格型号</t>
  </si>
  <si>
    <t>计量单位</t>
  </si>
  <si>
    <t>价格 (元,含税)</t>
  </si>
  <si>
    <t>备注</t>
  </si>
  <si>
    <t>青岛本地仓库 — 全国</t>
  </si>
  <si>
    <t>4.2米</t>
  </si>
  <si>
    <t>元/公里</t>
  </si>
  <si>
    <r>
      <rPr>
        <sz val="9"/>
        <color rgb="FF000000"/>
        <rFont val="宋体"/>
        <charset val="134"/>
      </rPr>
      <t xml:space="preserve">    </t>
    </r>
    <r>
      <rPr>
        <sz val="9"/>
        <color rgb="FF000000"/>
        <rFont val="宋体"/>
        <charset val="134"/>
      </rPr>
      <t>发运时效每日不少于</t>
    </r>
    <r>
      <rPr>
        <b/>
        <sz val="9"/>
        <color rgb="FF000000"/>
        <rFont val="宋体"/>
        <charset val="134"/>
      </rPr>
      <t>400</t>
    </r>
    <r>
      <rPr>
        <sz val="9"/>
        <color rgb="FF000000"/>
        <rFont val="宋体"/>
        <charset val="134"/>
      </rPr>
      <t>公里，吊装费含税:</t>
    </r>
  </si>
  <si>
    <t>6.8米</t>
  </si>
  <si>
    <r>
      <rPr>
        <sz val="9"/>
        <color rgb="FF000000"/>
        <rFont val="宋体"/>
        <charset val="134"/>
      </rPr>
      <t>轻卡</t>
    </r>
    <r>
      <rPr>
        <b/>
        <sz val="9"/>
        <color rgb="FF000000"/>
        <rFont val="宋体"/>
        <charset val="134"/>
      </rPr>
      <t>470</t>
    </r>
    <r>
      <rPr>
        <sz val="9"/>
        <color rgb="FF000000"/>
        <rFont val="宋体"/>
        <charset val="134"/>
      </rPr>
      <t>元/次，</t>
    </r>
  </si>
  <si>
    <t>9.6米</t>
  </si>
  <si>
    <r>
      <rPr>
        <sz val="9"/>
        <color rgb="FF000000"/>
        <rFont val="宋体"/>
        <charset val="134"/>
      </rPr>
      <t>重卡</t>
    </r>
    <r>
      <rPr>
        <b/>
        <sz val="9"/>
        <color rgb="FF000000"/>
        <rFont val="宋体"/>
        <charset val="134"/>
      </rPr>
      <t>790</t>
    </r>
    <r>
      <rPr>
        <sz val="9"/>
        <color rgb="FF000000"/>
        <rFont val="宋体"/>
        <charset val="134"/>
      </rPr>
      <t>元/次，板车等待费</t>
    </r>
    <r>
      <rPr>
        <b/>
        <sz val="9"/>
        <color rgb="FF000000"/>
        <rFont val="宋体"/>
        <charset val="134"/>
      </rPr>
      <t>1200</t>
    </r>
    <r>
      <rPr>
        <sz val="9"/>
        <color rgb="FF000000"/>
        <rFont val="宋体"/>
        <charset val="134"/>
      </rPr>
      <t xml:space="preserve"> </t>
    </r>
    <r>
      <rPr>
        <sz val="9"/>
        <color rgb="FF000000"/>
        <rFont val="宋体"/>
        <charset val="134"/>
      </rPr>
      <t>元/天。</t>
    </r>
  </si>
  <si>
    <t>13米</t>
  </si>
  <si>
    <r>
      <rPr>
        <sz val="9"/>
        <color rgb="FF000000"/>
        <rFont val="宋体"/>
        <charset val="134"/>
      </rPr>
      <t>开票税率</t>
    </r>
    <r>
      <rPr>
        <b/>
        <sz val="9"/>
        <color rgb="FF000000"/>
        <rFont val="宋体"/>
        <charset val="134"/>
      </rPr>
      <t>9%</t>
    </r>
    <r>
      <rPr>
        <sz val="9"/>
        <color rgb="FF000000"/>
        <rFont val="宋体"/>
        <charset val="134"/>
      </rPr>
      <t>，付款方式为</t>
    </r>
    <r>
      <rPr>
        <b/>
        <sz val="9"/>
        <color rgb="FF000000"/>
        <rFont val="宋体"/>
        <charset val="134"/>
      </rPr>
      <t>当月挂账后次月以电汇方式结算。</t>
    </r>
  </si>
  <si>
    <t>17.5米</t>
  </si>
  <si>
    <t>外地仓库及外围中心库 — 全国</t>
  </si>
  <si>
    <t>里程表</t>
  </si>
  <si>
    <t>起始地</t>
  </si>
  <si>
    <t>目的地</t>
  </si>
  <si>
    <t>里程（公里）</t>
  </si>
  <si>
    <t>山东省</t>
  </si>
  <si>
    <t>青岛市</t>
  </si>
  <si>
    <t>辽宁省</t>
  </si>
  <si>
    <t>丹东市</t>
  </si>
  <si>
    <t>青海省</t>
  </si>
  <si>
    <t>海西蒙古族藏族自治州</t>
  </si>
  <si>
    <t>江苏省</t>
  </si>
  <si>
    <t>镇江市</t>
  </si>
  <si>
    <t>烟台市</t>
  </si>
  <si>
    <t>上海市</t>
  </si>
  <si>
    <t>威海市</t>
  </si>
  <si>
    <t>贵州省</t>
  </si>
  <si>
    <t>黔西南布依族苗族自治州</t>
  </si>
  <si>
    <t>广东省</t>
  </si>
  <si>
    <t>湛江市</t>
  </si>
  <si>
    <t>河南省</t>
  </si>
  <si>
    <t>安阳市</t>
  </si>
  <si>
    <t>盐城市</t>
  </si>
  <si>
    <t>聊城市</t>
  </si>
  <si>
    <t>福建省</t>
  </si>
  <si>
    <t>龙岩市</t>
  </si>
  <si>
    <t>焦作市</t>
  </si>
  <si>
    <t>黑龙江省</t>
  </si>
  <si>
    <t>哈尔滨市</t>
  </si>
  <si>
    <t>新疆维吾尔自治区</t>
  </si>
  <si>
    <t>阿克苏地区</t>
  </si>
  <si>
    <t>内蒙古自治区</t>
  </si>
  <si>
    <t>阿拉善盟</t>
  </si>
  <si>
    <t>陕西省</t>
  </si>
  <si>
    <t>安康市</t>
  </si>
  <si>
    <t>安徽省</t>
  </si>
  <si>
    <t>安庆市</t>
  </si>
  <si>
    <t>鞍山市</t>
  </si>
  <si>
    <t>营口市</t>
  </si>
  <si>
    <t>吉林省</t>
  </si>
  <si>
    <t>白山市</t>
  </si>
  <si>
    <t>甘肃省</t>
  </si>
  <si>
    <t>白银市</t>
  </si>
  <si>
    <t>包头市</t>
  </si>
  <si>
    <t>宝鸡市</t>
  </si>
  <si>
    <t>山西省</t>
  </si>
  <si>
    <t>忻州市</t>
  </si>
  <si>
    <t>河北省</t>
  </si>
  <si>
    <t>保定市</t>
  </si>
  <si>
    <t>北京市</t>
  </si>
  <si>
    <t>本溪市</t>
  </si>
  <si>
    <t>毕节市</t>
  </si>
  <si>
    <t>亳州市</t>
  </si>
  <si>
    <t>沧州市</t>
  </si>
  <si>
    <t>昌吉回族自治州</t>
  </si>
  <si>
    <t>湖南省</t>
  </si>
  <si>
    <t>常德市</t>
  </si>
  <si>
    <t>常州市</t>
  </si>
  <si>
    <t>朝阳市</t>
  </si>
  <si>
    <t>陇南市</t>
  </si>
  <si>
    <t>承德市</t>
  </si>
  <si>
    <t>赤峰市</t>
  </si>
  <si>
    <t>滁州市</t>
  </si>
  <si>
    <t>云南省</t>
  </si>
  <si>
    <t>楚雄彝族自治州</t>
  </si>
  <si>
    <t>大理白族自治州</t>
  </si>
  <si>
    <t>渭南市</t>
  </si>
  <si>
    <t>大同市</t>
  </si>
  <si>
    <t>辽阳市</t>
  </si>
  <si>
    <t>定西市</t>
  </si>
  <si>
    <t>东莞市</t>
  </si>
  <si>
    <t>泰安市</t>
  </si>
  <si>
    <t>四川省</t>
  </si>
  <si>
    <t>成都市</t>
  </si>
  <si>
    <t>西藏自治区</t>
  </si>
  <si>
    <t>拉萨市</t>
  </si>
  <si>
    <t>酒泉市</t>
  </si>
  <si>
    <t>塔城地区</t>
  </si>
  <si>
    <t>湖北省</t>
  </si>
  <si>
    <t>鄂州市</t>
  </si>
  <si>
    <t>恩施土家族苗族自治州</t>
  </si>
  <si>
    <t>锡林郭勒盟</t>
  </si>
  <si>
    <t>广西壮族自治区</t>
  </si>
  <si>
    <t>防城港市</t>
  </si>
  <si>
    <t>江西省</t>
  </si>
  <si>
    <t>宜春市</t>
  </si>
  <si>
    <t>市辖区</t>
  </si>
  <si>
    <t>抚顺市</t>
  </si>
  <si>
    <t>阜新市</t>
  </si>
  <si>
    <t>阜阳市</t>
  </si>
  <si>
    <t>赣州市</t>
  </si>
  <si>
    <t>淄博市</t>
  </si>
  <si>
    <t>上饶市</t>
  </si>
  <si>
    <t>广元市</t>
  </si>
  <si>
    <t>广州市</t>
  </si>
  <si>
    <t>贵港市</t>
  </si>
  <si>
    <t>贵阳市</t>
  </si>
  <si>
    <t>桂林市</t>
  </si>
  <si>
    <t>海南省</t>
  </si>
  <si>
    <t>海口市</t>
  </si>
  <si>
    <t>汉中市</t>
  </si>
  <si>
    <t>合肥市</t>
  </si>
  <si>
    <t>甘南藏族自治州</t>
  </si>
  <si>
    <t>河池市</t>
  </si>
  <si>
    <t>运城市</t>
  </si>
  <si>
    <t>河源市</t>
  </si>
  <si>
    <t>菏泽市</t>
  </si>
  <si>
    <t>鹤壁市</t>
  </si>
  <si>
    <t>鹤岗市</t>
  </si>
  <si>
    <t>黑河市</t>
  </si>
  <si>
    <t>衡水市</t>
  </si>
  <si>
    <t>衡阳市</t>
  </si>
  <si>
    <t>呼和浩特市</t>
  </si>
  <si>
    <t>葫芦岛市</t>
  </si>
  <si>
    <t>怀化市</t>
  </si>
  <si>
    <t>蚌埠市</t>
  </si>
  <si>
    <t>淮安市</t>
  </si>
  <si>
    <t>淮北市</t>
  </si>
  <si>
    <t>黄石市</t>
  </si>
  <si>
    <t>惠州市</t>
  </si>
  <si>
    <t>通辽市</t>
  </si>
  <si>
    <t>鸡西市</t>
  </si>
  <si>
    <t>吉林市</t>
  </si>
  <si>
    <t>阿勒泰地区</t>
  </si>
  <si>
    <t>乌兰察布市</t>
  </si>
  <si>
    <t>佳木斯市</t>
  </si>
  <si>
    <t>浙江省</t>
  </si>
  <si>
    <t>嘉兴市</t>
  </si>
  <si>
    <t>嘉峪关市</t>
  </si>
  <si>
    <t>南平市</t>
  </si>
  <si>
    <t>江门市</t>
  </si>
  <si>
    <t>南京市</t>
  </si>
  <si>
    <t>金华市</t>
  </si>
  <si>
    <t>锦州市</t>
  </si>
  <si>
    <t>晋中市</t>
  </si>
  <si>
    <t>九江市</t>
  </si>
  <si>
    <t>日照市</t>
  </si>
  <si>
    <t>喀什地区</t>
  </si>
  <si>
    <t>克拉玛依市</t>
  </si>
  <si>
    <t>东营市</t>
  </si>
  <si>
    <t>巴音郭楞蒙古自治州</t>
  </si>
  <si>
    <t>昆明市</t>
  </si>
  <si>
    <t>兰州市</t>
  </si>
  <si>
    <t>廊坊市</t>
  </si>
  <si>
    <t>景德镇市</t>
  </si>
  <si>
    <t>乐山市</t>
  </si>
  <si>
    <t>丽水市</t>
  </si>
  <si>
    <t>连云港市</t>
  </si>
  <si>
    <t>临沧市</t>
  </si>
  <si>
    <t>临汾市</t>
  </si>
  <si>
    <t>巴彦淖尔市</t>
  </si>
  <si>
    <t>临夏回族自治州</t>
  </si>
  <si>
    <t>临沂市</t>
  </si>
  <si>
    <t>吕梁市</t>
  </si>
  <si>
    <t>柳州市</t>
  </si>
  <si>
    <t>六安市</t>
  </si>
  <si>
    <t>漳州市</t>
  </si>
  <si>
    <t>秦皇岛市</t>
  </si>
  <si>
    <t>泸州市</t>
  </si>
  <si>
    <t>石家庄市</t>
  </si>
  <si>
    <t>漯河市</t>
  </si>
  <si>
    <t>马鞍山市</t>
  </si>
  <si>
    <t>呼伦贝尔市</t>
  </si>
  <si>
    <t>茂名市</t>
  </si>
  <si>
    <t>梅州市</t>
  </si>
  <si>
    <t>福州市</t>
  </si>
  <si>
    <t>大兴安岭地区</t>
  </si>
  <si>
    <t>泉州市</t>
  </si>
  <si>
    <t>南昌市</t>
  </si>
  <si>
    <t>抚州市</t>
  </si>
  <si>
    <t>南充市</t>
  </si>
  <si>
    <t>南宁市</t>
  </si>
  <si>
    <t>南通市</t>
  </si>
  <si>
    <t>南阳市</t>
  </si>
  <si>
    <t>宁波市</t>
  </si>
  <si>
    <t>宁德市</t>
  </si>
  <si>
    <t>攀枝花市</t>
  </si>
  <si>
    <t>盘锦市</t>
  </si>
  <si>
    <t>平顶山市</t>
  </si>
  <si>
    <t>平凉市</t>
  </si>
  <si>
    <t>温州市</t>
  </si>
  <si>
    <t>崇左市</t>
  </si>
  <si>
    <t>萍乡市</t>
  </si>
  <si>
    <t>莆田市</t>
  </si>
  <si>
    <t>濮阳市</t>
  </si>
  <si>
    <t>普洱市</t>
  </si>
  <si>
    <t>七台河市</t>
  </si>
  <si>
    <t>齐齐哈尔市</t>
  </si>
  <si>
    <t>永州市</t>
  </si>
  <si>
    <t>唐山市</t>
  </si>
  <si>
    <t>钦州市</t>
  </si>
  <si>
    <t>衢州市</t>
  </si>
  <si>
    <t>日喀则市</t>
  </si>
  <si>
    <t>郴州市</t>
  </si>
  <si>
    <t>德宏傣族景颇族自治州</t>
  </si>
  <si>
    <t>三门峡市</t>
  </si>
  <si>
    <t>佛山市</t>
  </si>
  <si>
    <t>三亚市</t>
  </si>
  <si>
    <t>厦门市</t>
  </si>
  <si>
    <t>汕头市</t>
  </si>
  <si>
    <t>吐鲁番市</t>
  </si>
  <si>
    <t>商丘市</t>
  </si>
  <si>
    <t>邵阳市</t>
  </si>
  <si>
    <t>绍兴市</t>
  </si>
  <si>
    <t>深圳市</t>
  </si>
  <si>
    <t>榆林市</t>
  </si>
  <si>
    <t>沈阳市</t>
  </si>
  <si>
    <t>十堰市</t>
  </si>
  <si>
    <t>自治区直辖县级行政区划</t>
  </si>
  <si>
    <t>宁夏回族自治区</t>
  </si>
  <si>
    <t>石嘴山市</t>
  </si>
  <si>
    <t>潍坊市</t>
  </si>
  <si>
    <t>双鸭山市</t>
  </si>
  <si>
    <t>朔州市</t>
  </si>
  <si>
    <t>四平市</t>
  </si>
  <si>
    <t>松原市</t>
  </si>
  <si>
    <t>苏州市</t>
  </si>
  <si>
    <t>宿州市</t>
  </si>
  <si>
    <t>牡丹江市</t>
  </si>
  <si>
    <t>绥化市</t>
  </si>
  <si>
    <t>台州市</t>
  </si>
  <si>
    <t>太原市</t>
  </si>
  <si>
    <t>泰州市</t>
  </si>
  <si>
    <t>保山市</t>
  </si>
  <si>
    <t>铁岭市</t>
  </si>
  <si>
    <t>通化市</t>
  </si>
  <si>
    <t>铜川市</t>
  </si>
  <si>
    <t>徐州市</t>
  </si>
  <si>
    <t>吉安市</t>
  </si>
  <si>
    <t>文山壮族苗族自治州</t>
  </si>
  <si>
    <t>乌海市</t>
  </si>
  <si>
    <t>兴安盟</t>
  </si>
  <si>
    <t>乌鲁木齐市</t>
  </si>
  <si>
    <t>芜湖市</t>
  </si>
  <si>
    <t>吴忠市</t>
  </si>
  <si>
    <t>梧州市</t>
  </si>
  <si>
    <t>邯郸市</t>
  </si>
  <si>
    <t>武汉市</t>
  </si>
  <si>
    <t>武威市</t>
  </si>
  <si>
    <t>辽源市</t>
  </si>
  <si>
    <t>凉山彝族自治州</t>
  </si>
  <si>
    <t>西宁市</t>
  </si>
  <si>
    <t>迪庆藏族自治州</t>
  </si>
  <si>
    <t>杭州市</t>
  </si>
  <si>
    <t>新乡市</t>
  </si>
  <si>
    <t>新余市</t>
  </si>
  <si>
    <t>信阳市</t>
  </si>
  <si>
    <t>邢台市</t>
  </si>
  <si>
    <t>许昌市</t>
  </si>
  <si>
    <t>宣城市</t>
  </si>
  <si>
    <t>曲靖市</t>
  </si>
  <si>
    <t>济宁市</t>
  </si>
  <si>
    <t>阳泉市</t>
  </si>
  <si>
    <t>伊春市</t>
  </si>
  <si>
    <t>伊犁哈萨克自治州</t>
  </si>
  <si>
    <t>宜宾市</t>
  </si>
  <si>
    <t>宜昌市</t>
  </si>
  <si>
    <t>无锡市</t>
  </si>
  <si>
    <t>清远市</t>
  </si>
  <si>
    <t>襄阳市</t>
  </si>
  <si>
    <t>滨州市</t>
  </si>
  <si>
    <t>张家口市</t>
  </si>
  <si>
    <t>张掖市</t>
  </si>
  <si>
    <t>长春市</t>
  </si>
  <si>
    <t>长沙市</t>
  </si>
  <si>
    <t>肇庆市</t>
  </si>
  <si>
    <t>郑州市</t>
  </si>
  <si>
    <t>大连市</t>
  </si>
  <si>
    <t>中卫市</t>
  </si>
  <si>
    <t>重庆市</t>
  </si>
  <si>
    <t>舟山市</t>
  </si>
  <si>
    <t>周口市</t>
  </si>
  <si>
    <t>珠海市</t>
  </si>
  <si>
    <t>株洲市</t>
  </si>
  <si>
    <t>驻马店市</t>
  </si>
  <si>
    <t>鄂尔多斯市</t>
  </si>
  <si>
    <t>益阳市</t>
  </si>
  <si>
    <t>遵义市</t>
  </si>
  <si>
    <t xml:space="preserve"> </t>
  </si>
  <si>
    <t>公里数</t>
  </si>
  <si>
    <t>每公里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</si>
</sst>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4">
    <font>
      <sz val="11"/>
      <color theme="1"/>
      <name val="宋体"/>
      <charset val="134"/>
      <scheme val="minor"/>
    </font>
    <font>
      <sz val="11"/>
      <color rgb="FF000000"/>
      <name val="宋体"/>
      <charset val="134"/>
    </font>
    <font>
      <b/>
      <sz val="11"/>
      <color rgb="FF000000"/>
      <name val="宋体"/>
      <charset val="134"/>
    </font>
    <font>
      <b/>
      <sz val="11"/>
      <color theme="1"/>
      <name val="宋体"/>
      <charset val="134"/>
      <scheme val="minor"/>
    </font>
    <font>
      <b/>
      <sz val="11"/>
      <name val="宋体"/>
      <charset val="134"/>
      <scheme val="minor"/>
    </font>
    <font>
      <sz val="11"/>
      <name val="宋体"/>
      <charset val="134"/>
    </font>
    <font>
      <b/>
      <sz val="14"/>
      <color rgb="FF000000"/>
      <name val="宋体"/>
      <charset val="134"/>
    </font>
    <font>
      <sz val="9"/>
      <color rgb="FF000000"/>
      <name val="宋体"/>
      <charset val="134"/>
    </font>
    <font>
      <b/>
      <sz val="9"/>
      <color rgb="FF000000"/>
      <name val="宋体"/>
      <charset val="134"/>
    </font>
    <font>
      <b/>
      <sz val="10.5"/>
      <color theme="1"/>
      <name val="Times New Roman"/>
      <charset val="134"/>
    </font>
    <font>
      <sz val="10.5"/>
      <color theme="1"/>
      <name val="宋体"/>
      <charset val="134"/>
    </font>
    <font>
      <b/>
      <sz val="16"/>
      <color theme="1"/>
      <name val="宋体"/>
      <charset val="134"/>
    </font>
    <font>
      <sz val="15"/>
      <color theme="1"/>
      <name val="仿宋"/>
      <charset val="134"/>
    </font>
    <font>
      <sz val="9"/>
      <color theme="1"/>
      <name val="宋体"/>
      <charset val="134"/>
      <scheme val="minor"/>
    </font>
    <font>
      <sz val="11"/>
      <color rgb="FFFF0000"/>
      <name val="宋体"/>
      <charset val="134"/>
      <scheme val="minor"/>
    </font>
    <font>
      <b/>
      <sz val="14"/>
      <color theme="1"/>
      <name val="宋体"/>
      <charset val="134"/>
    </font>
    <font>
      <b/>
      <sz val="11"/>
      <color theme="1"/>
      <name val="宋体"/>
      <charset val="134"/>
    </font>
    <font>
      <b/>
      <sz val="10.5"/>
      <color theme="1"/>
      <name val="宋体"/>
      <charset val="134"/>
    </font>
    <font>
      <sz val="10.5"/>
      <color theme="1"/>
      <name val="黑体"/>
      <charset val="134"/>
    </font>
    <font>
      <b/>
      <sz val="11"/>
      <color rgb="FFFF0000"/>
      <name val="宋体"/>
      <charset val="134"/>
      <scheme val="minor"/>
    </font>
    <font>
      <b/>
      <sz val="8"/>
      <color rgb="FF000000"/>
      <name val="仿宋"/>
      <charset val="134"/>
    </font>
    <font>
      <sz val="10.5"/>
      <color rgb="FF000000"/>
      <name val="仿宋"/>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35">
    <fill>
      <patternFill patternType="none"/>
    </fill>
    <fill>
      <patternFill patternType="gray125"/>
    </fill>
    <fill>
      <patternFill patternType="solid">
        <fgColor rgb="FFFFFF00"/>
        <bgColor indexed="64"/>
      </patternFill>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0" fillId="0" borderId="0" applyNumberFormat="0" applyFill="0" applyBorder="0" applyAlignment="0" applyProtection="0">
      <alignment vertical="center"/>
    </xf>
    <xf numFmtId="0" fontId="31" fillId="5" borderId="16" applyNumberFormat="0" applyAlignment="0" applyProtection="0">
      <alignment vertical="center"/>
    </xf>
    <xf numFmtId="0" fontId="32" fillId="6" borderId="17" applyNumberFormat="0" applyAlignment="0" applyProtection="0">
      <alignment vertical="center"/>
    </xf>
    <xf numFmtId="0" fontId="33" fillId="6" borderId="16" applyNumberFormat="0" applyAlignment="0" applyProtection="0">
      <alignment vertical="center"/>
    </xf>
    <xf numFmtId="0" fontId="34" fillId="7" borderId="18" applyNumberFormat="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cellStyleXfs>
  <cellXfs count="84">
    <xf numFmtId="0" fontId="0" fillId="0" borderId="0" xfId="0">
      <alignment vertical="center"/>
    </xf>
    <xf numFmtId="0" fontId="0" fillId="0" borderId="0" xfId="0" applyAlignment="1">
      <alignment horizontal="center" vertical="center"/>
    </xf>
    <xf numFmtId="176" fontId="0" fillId="0" borderId="0" xfId="0" applyNumberFormat="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1" fillId="0" borderId="1" xfId="0" applyNumberFormat="1" applyFont="1" applyFill="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5" fillId="0" borderId="1" xfId="0" applyFont="1" applyFill="1" applyBorder="1" applyAlignment="1">
      <alignment horizontal="center" vertical="center"/>
    </xf>
    <xf numFmtId="0" fontId="6" fillId="0" borderId="0" xfId="0" applyFont="1" applyBorder="1" applyAlignment="1">
      <alignment horizontal="center" vertical="center"/>
    </xf>
    <xf numFmtId="0" fontId="0" fillId="0" borderId="0" xfId="0"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 xfId="0" applyFont="1" applyBorder="1" applyAlignment="1">
      <alignment horizontal="center" vertical="center"/>
    </xf>
    <xf numFmtId="0" fontId="8" fillId="0" borderId="7" xfId="0" applyFont="1" applyBorder="1" applyAlignment="1">
      <alignment horizontal="center" vertical="center" wrapText="1"/>
    </xf>
    <xf numFmtId="0" fontId="7" fillId="0" borderId="7" xfId="0" applyFont="1" applyBorder="1" applyAlignment="1">
      <alignment horizontal="center" vertical="center"/>
    </xf>
    <xf numFmtId="0" fontId="9" fillId="0" borderId="7" xfId="0" applyFont="1" applyBorder="1" applyAlignment="1">
      <alignment horizontal="center" vertical="top"/>
    </xf>
    <xf numFmtId="0" fontId="7" fillId="0" borderId="8"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wrapText="1"/>
    </xf>
    <xf numFmtId="0" fontId="9" fillId="0" borderId="0" xfId="0" applyFont="1" applyBorder="1" applyAlignment="1">
      <alignment horizontal="center" vertical="top"/>
    </xf>
    <xf numFmtId="0" fontId="0" fillId="0" borderId="8" xfId="0" applyBorder="1" applyAlignment="1">
      <alignment horizontal="center" vertical="center"/>
    </xf>
    <xf numFmtId="0" fontId="10" fillId="0" borderId="0" xfId="0" applyFont="1" applyBorder="1" applyAlignment="1">
      <alignment horizontal="center" vertical="center"/>
    </xf>
    <xf numFmtId="0" fontId="11" fillId="0" borderId="0" xfId="0" applyFont="1" applyAlignment="1">
      <alignment horizontal="center" vertical="center"/>
    </xf>
    <xf numFmtId="0" fontId="6" fillId="0" borderId="4" xfId="0" applyFont="1" applyBorder="1" applyAlignment="1">
      <alignment horizontal="center" vertical="top"/>
    </xf>
    <xf numFmtId="0" fontId="6" fillId="0" borderId="6" xfId="0" applyFont="1" applyBorder="1" applyAlignment="1">
      <alignment horizontal="center" vertical="top"/>
    </xf>
    <xf numFmtId="0" fontId="12" fillId="0" borderId="0" xfId="0" applyFont="1" applyAlignment="1">
      <alignment horizontal="center" vertical="center"/>
    </xf>
    <xf numFmtId="0" fontId="0" fillId="0" borderId="1" xfId="0" applyFill="1" applyBorder="1" applyAlignment="1">
      <alignment horizontal="center" vertical="center"/>
    </xf>
    <xf numFmtId="10" fontId="0" fillId="0" borderId="0" xfId="0" applyNumberFormat="1" applyAlignment="1">
      <alignment horizontal="center" vertical="center"/>
    </xf>
    <xf numFmtId="10" fontId="0" fillId="0" borderId="0" xfId="0" applyNumberFormat="1">
      <alignment vertical="center"/>
    </xf>
    <xf numFmtId="10" fontId="13" fillId="0" borderId="1" xfId="0" applyNumberFormat="1" applyFont="1" applyBorder="1" applyAlignment="1">
      <alignment horizontal="left" vertical="center" wrapText="1"/>
    </xf>
    <xf numFmtId="176" fontId="14" fillId="2" borderId="1" xfId="0" applyNumberFormat="1" applyFont="1" applyFill="1" applyBorder="1" applyAlignment="1">
      <alignment horizontal="center" vertical="center"/>
    </xf>
    <xf numFmtId="176" fontId="0" fillId="0" borderId="0" xfId="0" applyNumberFormat="1">
      <alignment vertical="center"/>
    </xf>
    <xf numFmtId="0" fontId="15" fillId="0" borderId="0" xfId="0" applyFont="1" applyFill="1" applyAlignment="1">
      <alignment horizontal="center" vertical="center"/>
    </xf>
    <xf numFmtId="0" fontId="16" fillId="0" borderId="0" xfId="0" applyFont="1" applyFill="1" applyAlignment="1">
      <alignment horizontal="left" vertical="center"/>
    </xf>
    <xf numFmtId="176" fontId="4" fillId="0" borderId="1" xfId="0" applyNumberFormat="1"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176" fontId="1" fillId="0" borderId="11" xfId="0" applyNumberFormat="1" applyFont="1" applyFill="1" applyBorder="1" applyAlignment="1">
      <alignment horizontal="center" vertical="center"/>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176" fontId="1" fillId="0" borderId="11" xfId="0"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7" fillId="0" borderId="0" xfId="0" applyFont="1" applyFill="1" applyAlignment="1">
      <alignment horizontal="justify" vertical="center"/>
    </xf>
    <xf numFmtId="0" fontId="0" fillId="0" borderId="0" xfId="0" applyFill="1" applyAlignment="1"/>
    <xf numFmtId="0" fontId="10" fillId="0" borderId="1" xfId="0" applyFont="1" applyFill="1" applyBorder="1" applyAlignment="1">
      <alignment horizontal="left" vertical="center" wrapText="1"/>
    </xf>
    <xf numFmtId="176" fontId="10" fillId="0" borderId="1" xfId="0" applyNumberFormat="1" applyFont="1" applyFill="1" applyBorder="1" applyAlignment="1">
      <alignment horizontal="left" vertical="center" wrapText="1"/>
    </xf>
    <xf numFmtId="0" fontId="5" fillId="0" borderId="2"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3" xfId="0" applyFont="1" applyFill="1" applyBorder="1" applyAlignment="1">
      <alignment horizontal="center" vertical="center"/>
    </xf>
    <xf numFmtId="0" fontId="17" fillId="0" borderId="0" xfId="0" applyFont="1" applyFill="1" applyBorder="1" applyAlignment="1">
      <alignment horizontal="left" vertical="center"/>
    </xf>
    <xf numFmtId="0" fontId="10" fillId="0" borderId="0" xfId="0" applyFont="1" applyFill="1" applyAlignment="1">
      <alignment horizontal="left" vertical="center" wrapText="1"/>
    </xf>
    <xf numFmtId="0" fontId="1" fillId="0" borderId="1" xfId="0" applyFont="1" applyFill="1" applyBorder="1" applyAlignment="1">
      <alignment horizontal="left" vertical="center" wrapText="1"/>
    </xf>
    <xf numFmtId="176" fontId="1" fillId="0" borderId="1"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176" fontId="1" fillId="0" borderId="0" xfId="0" applyNumberFormat="1" applyFont="1" applyFill="1" applyBorder="1" applyAlignment="1">
      <alignment horizontal="left" vertical="center" wrapText="1"/>
    </xf>
    <xf numFmtId="0" fontId="17" fillId="0" borderId="0" xfId="0" applyFont="1" applyFill="1" applyAlignment="1">
      <alignment horizontal="left"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2" xfId="0" applyFont="1" applyBorder="1" applyAlignment="1">
      <alignment horizontal="center" vertical="center" wrapText="1"/>
    </xf>
    <xf numFmtId="0" fontId="16" fillId="0" borderId="0" xfId="0" applyFont="1" applyFill="1" applyBorder="1" applyAlignment="1">
      <alignment horizontal="left" vertical="center"/>
    </xf>
    <xf numFmtId="176" fontId="19" fillId="3" borderId="1" xfId="0" applyNumberFormat="1" applyFont="1" applyFill="1" applyBorder="1" applyAlignment="1">
      <alignment horizontal="center" vertical="center" wrapText="1"/>
    </xf>
    <xf numFmtId="176" fontId="14" fillId="3" borderId="1" xfId="0" applyNumberFormat="1" applyFont="1" applyFill="1" applyBorder="1" applyAlignment="1">
      <alignment horizontal="center" vertical="center"/>
    </xf>
    <xf numFmtId="0" fontId="15" fillId="0" borderId="0" xfId="0" applyFont="1" applyFill="1" applyBorder="1" applyAlignment="1">
      <alignment horizontal="center" vertical="center"/>
    </xf>
    <xf numFmtId="176" fontId="1" fillId="0" borderId="2" xfId="0" applyNumberFormat="1" applyFont="1" applyFill="1" applyBorder="1" applyAlignment="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lignment horizontal="center" vertical="center"/>
    </xf>
    <xf numFmtId="0" fontId="21" fillId="0" borderId="0" xfId="0" applyFont="1" applyFill="1" applyBorder="1" applyAlignment="1">
      <alignment horizontal="center" vertical="center"/>
    </xf>
    <xf numFmtId="176" fontId="19" fillId="0" borderId="2" xfId="0" applyNumberFormat="1" applyFont="1" applyBorder="1" applyAlignment="1">
      <alignment horizontal="center" vertical="center"/>
    </xf>
    <xf numFmtId="176" fontId="19" fillId="0" borderId="3" xfId="0" applyNumberFormat="1" applyFont="1" applyBorder="1" applyAlignment="1">
      <alignment horizontal="center" vertical="center"/>
    </xf>
    <xf numFmtId="0" fontId="1" fillId="3" borderId="2" xfId="0" applyFont="1" applyFill="1" applyBorder="1" applyAlignment="1">
      <alignment horizontal="center" vertical="center"/>
    </xf>
    <xf numFmtId="0" fontId="22" fillId="3" borderId="1" xfId="0" applyFont="1" applyFill="1" applyBorder="1" applyAlignment="1">
      <alignment horizontal="center" vertical="center"/>
    </xf>
    <xf numFmtId="176" fontId="22" fillId="3" borderId="1" xfId="0" applyNumberFormat="1" applyFont="1" applyFill="1" applyBorder="1" applyAlignment="1">
      <alignment horizontal="center" vertical="center"/>
    </xf>
    <xf numFmtId="0" fontId="1" fillId="3" borderId="12" xfId="0" applyFont="1" applyFill="1" applyBorder="1" applyAlignment="1">
      <alignment horizontal="center" vertical="center"/>
    </xf>
    <xf numFmtId="0" fontId="1" fillId="3"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0</xdr:row>
      <xdr:rowOff>9525</xdr:rowOff>
    </xdr:from>
    <xdr:to>
      <xdr:col>2</xdr:col>
      <xdr:colOff>519430</xdr:colOff>
      <xdr:row>24</xdr:row>
      <xdr:rowOff>78105</xdr:rowOff>
    </xdr:to>
    <xdr:pic>
      <xdr:nvPicPr>
        <xdr:cNvPr id="2" name="图片 1"/>
        <xdr:cNvPicPr>
          <a:picLocks noChangeAspect="1"/>
        </xdr:cNvPicPr>
      </xdr:nvPicPr>
      <xdr:blipFill>
        <a:blip r:embed="rId1"/>
        <a:stretch>
          <a:fillRect/>
        </a:stretch>
      </xdr:blipFill>
      <xdr:spPr>
        <a:xfrm>
          <a:off x="9525" y="9525"/>
          <a:ext cx="1881505" cy="4183380"/>
        </a:xfrm>
        <a:prstGeom prst="rect">
          <a:avLst/>
        </a:prstGeom>
        <a:noFill/>
        <a:ln w="9525">
          <a:noFill/>
        </a:ln>
      </xdr:spPr>
    </xdr:pic>
    <xdr:clientData/>
  </xdr:twoCellAnchor>
  <xdr:twoCellAnchor editAs="oneCell">
    <xdr:from>
      <xdr:col>3</xdr:col>
      <xdr:colOff>0</xdr:colOff>
      <xdr:row>0</xdr:row>
      <xdr:rowOff>9525</xdr:rowOff>
    </xdr:from>
    <xdr:to>
      <xdr:col>5</xdr:col>
      <xdr:colOff>485775</xdr:colOff>
      <xdr:row>24</xdr:row>
      <xdr:rowOff>14605</xdr:rowOff>
    </xdr:to>
    <xdr:pic>
      <xdr:nvPicPr>
        <xdr:cNvPr id="3" name="图片 2"/>
        <xdr:cNvPicPr>
          <a:picLocks noChangeAspect="1"/>
        </xdr:cNvPicPr>
      </xdr:nvPicPr>
      <xdr:blipFill>
        <a:blip r:embed="rId2"/>
        <a:stretch>
          <a:fillRect/>
        </a:stretch>
      </xdr:blipFill>
      <xdr:spPr>
        <a:xfrm>
          <a:off x="2057400" y="9525"/>
          <a:ext cx="1857375" cy="411988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8"/>
  <sheetViews>
    <sheetView topLeftCell="A59" workbookViewId="0">
      <selection activeCell="M76" sqref="M76:M87"/>
    </sheetView>
  </sheetViews>
  <sheetFormatPr defaultColWidth="9" defaultRowHeight="13.5"/>
  <cols>
    <col min="3" max="3" width="11.125" customWidth="1"/>
    <col min="4" max="4" width="9.375"/>
    <col min="5" max="5" width="10.625" customWidth="1"/>
    <col min="6" max="6" width="9.625" customWidth="1"/>
    <col min="7" max="12" width="9.375"/>
    <col min="13" max="13" width="9.375" style="38" customWidth="1"/>
    <col min="14" max="14" width="8.625" style="2" customWidth="1"/>
  </cols>
  <sheetData>
    <row r="1" ht="18.75" spans="1:14">
      <c r="A1" s="39" t="s">
        <v>0</v>
      </c>
      <c r="B1" s="39"/>
      <c r="C1" s="39"/>
      <c r="D1" s="39"/>
      <c r="E1" s="39"/>
      <c r="F1" s="39"/>
      <c r="G1" s="39"/>
      <c r="H1" s="39"/>
      <c r="I1" s="39"/>
      <c r="J1" s="39"/>
      <c r="K1" s="39"/>
      <c r="L1" s="39"/>
      <c r="M1" s="39"/>
    </row>
    <row r="2" spans="1:14">
      <c r="A2" s="69" t="s">
        <v>1</v>
      </c>
      <c r="B2" s="69"/>
      <c r="C2" s="69"/>
      <c r="D2" s="69"/>
      <c r="E2" s="69"/>
      <c r="F2" s="69"/>
      <c r="G2" s="69"/>
      <c r="H2" s="69"/>
      <c r="I2" s="69"/>
      <c r="J2" s="69"/>
      <c r="K2" s="69"/>
      <c r="L2" s="69"/>
      <c r="M2" s="69"/>
    </row>
    <row r="3" ht="27" spans="1:14">
      <c r="A3" s="5" t="s">
        <v>2</v>
      </c>
      <c r="B3" s="5" t="s">
        <v>3</v>
      </c>
      <c r="C3" s="5"/>
      <c r="D3" s="5" t="s">
        <v>4</v>
      </c>
      <c r="E3" s="5" t="s">
        <v>5</v>
      </c>
      <c r="F3" s="5" t="s">
        <v>6</v>
      </c>
      <c r="G3" s="5" t="s">
        <v>7</v>
      </c>
      <c r="H3" s="5" t="s">
        <v>8</v>
      </c>
      <c r="I3" s="5" t="s">
        <v>9</v>
      </c>
      <c r="J3" s="5" t="s">
        <v>10</v>
      </c>
      <c r="K3" s="5" t="s">
        <v>11</v>
      </c>
      <c r="L3" s="5" t="s">
        <v>12</v>
      </c>
      <c r="M3" s="5" t="s">
        <v>13</v>
      </c>
      <c r="N3" s="70" t="s">
        <v>14</v>
      </c>
    </row>
    <row r="4" spans="1:14">
      <c r="A4" s="5"/>
      <c r="B4" s="5" t="s">
        <v>15</v>
      </c>
      <c r="C4" s="5"/>
      <c r="D4" s="4">
        <v>5.9</v>
      </c>
      <c r="E4" s="4">
        <v>6.3</v>
      </c>
      <c r="F4" s="4">
        <v>6.7</v>
      </c>
      <c r="G4" s="4">
        <v>7.1</v>
      </c>
      <c r="H4" s="4">
        <v>7.5</v>
      </c>
      <c r="I4" s="4">
        <v>7.9</v>
      </c>
      <c r="J4" s="4">
        <v>8.3</v>
      </c>
      <c r="K4" s="5">
        <v>8.7</v>
      </c>
      <c r="L4" s="5">
        <v>9.1</v>
      </c>
      <c r="M4" s="5">
        <v>9.5</v>
      </c>
      <c r="N4" s="70"/>
    </row>
    <row r="5" spans="1:14">
      <c r="A5" s="5"/>
      <c r="B5" s="4" t="s">
        <v>16</v>
      </c>
      <c r="C5" s="4" t="s">
        <v>17</v>
      </c>
      <c r="D5" s="10">
        <v>2.04229872</v>
      </c>
      <c r="E5" s="10">
        <v>2.129825808</v>
      </c>
      <c r="F5" s="10">
        <v>2.217352896</v>
      </c>
      <c r="G5" s="10">
        <v>2.28542952</v>
      </c>
      <c r="H5" s="10">
        <v>2.372956608</v>
      </c>
      <c r="I5" s="10">
        <v>2.460483696</v>
      </c>
      <c r="J5" s="10">
        <v>2.548010784</v>
      </c>
      <c r="K5" s="10">
        <v>2.635537872</v>
      </c>
      <c r="L5" s="10">
        <v>2.72306496</v>
      </c>
      <c r="M5" s="10">
        <v>2.810592048</v>
      </c>
      <c r="N5" s="71">
        <f t="shared" ref="N5:N27" si="0">G5*0.6</f>
        <v>1.371257712</v>
      </c>
    </row>
    <row r="6" spans="1:14">
      <c r="A6" s="5"/>
      <c r="B6" s="4"/>
      <c r="C6" s="4" t="s">
        <v>18</v>
      </c>
      <c r="D6" s="10">
        <v>2.752240656</v>
      </c>
      <c r="E6" s="10">
        <v>2.878668672</v>
      </c>
      <c r="F6" s="10">
        <v>2.975920992</v>
      </c>
      <c r="G6" s="10">
        <v>3.102349008</v>
      </c>
      <c r="H6" s="10">
        <v>3.20932656</v>
      </c>
      <c r="I6" s="10">
        <v>3.335754576</v>
      </c>
      <c r="J6" s="10">
        <v>3.45245736</v>
      </c>
      <c r="K6" s="10">
        <v>3.559434912</v>
      </c>
      <c r="L6" s="10">
        <v>3.676137696</v>
      </c>
      <c r="M6" s="10">
        <v>3.79284048</v>
      </c>
      <c r="N6" s="71">
        <f t="shared" si="0"/>
        <v>1.8614094048</v>
      </c>
    </row>
    <row r="7" spans="1:14">
      <c r="A7" s="5"/>
      <c r="B7" s="4"/>
      <c r="C7" s="4" t="s">
        <v>19</v>
      </c>
      <c r="D7" s="10">
        <v>2.596636944</v>
      </c>
      <c r="E7" s="10">
        <v>2.713339728</v>
      </c>
      <c r="F7" s="10">
        <v>2.82031728</v>
      </c>
      <c r="G7" s="10">
        <v>2.9175696</v>
      </c>
      <c r="H7" s="10">
        <v>3.034272384</v>
      </c>
      <c r="I7" s="10">
        <v>3.141249936</v>
      </c>
      <c r="J7" s="10">
        <v>3.25795272</v>
      </c>
      <c r="K7" s="10">
        <v>3.374655504</v>
      </c>
      <c r="L7" s="10">
        <v>3.491358288</v>
      </c>
      <c r="M7" s="10">
        <v>3.59833584</v>
      </c>
      <c r="N7" s="71">
        <f t="shared" si="0"/>
        <v>1.75054176</v>
      </c>
    </row>
    <row r="8" spans="1:14">
      <c r="A8" s="5"/>
      <c r="B8" s="4"/>
      <c r="C8" s="4" t="s">
        <v>20</v>
      </c>
      <c r="D8" s="10">
        <v>2.343780912</v>
      </c>
      <c r="E8" s="10">
        <v>2.450758464</v>
      </c>
      <c r="F8" s="10">
        <v>2.567461248</v>
      </c>
      <c r="G8" s="10">
        <v>2.654988336</v>
      </c>
      <c r="H8" s="10">
        <v>2.77169112</v>
      </c>
      <c r="I8" s="10">
        <v>2.878668672</v>
      </c>
      <c r="J8" s="10">
        <v>2.956470528</v>
      </c>
      <c r="K8" s="10">
        <v>3.043997616</v>
      </c>
      <c r="L8" s="10">
        <v>3.131524704</v>
      </c>
      <c r="M8" s="10">
        <v>3.219051792</v>
      </c>
      <c r="N8" s="71">
        <f t="shared" si="0"/>
        <v>1.5929930016</v>
      </c>
    </row>
    <row r="9" spans="1:14">
      <c r="A9" s="5"/>
      <c r="B9" s="4"/>
      <c r="C9" s="4" t="s">
        <v>21</v>
      </c>
      <c r="D9" s="10">
        <v>1.9450464</v>
      </c>
      <c r="E9" s="10">
        <v>2.022848256</v>
      </c>
      <c r="F9" s="10">
        <v>2.100650112</v>
      </c>
      <c r="G9" s="10">
        <v>2.1881772</v>
      </c>
      <c r="H9" s="10">
        <v>2.265979056</v>
      </c>
      <c r="I9" s="10">
        <v>2.33405568</v>
      </c>
      <c r="J9" s="10">
        <v>2.421582768</v>
      </c>
      <c r="K9" s="10">
        <v>2.509109856</v>
      </c>
      <c r="L9" s="10">
        <v>2.596636944</v>
      </c>
      <c r="M9" s="10">
        <v>2.684164032</v>
      </c>
      <c r="N9" s="71">
        <f t="shared" si="0"/>
        <v>1.31290632</v>
      </c>
    </row>
    <row r="10" spans="1:14">
      <c r="A10" s="5"/>
      <c r="B10" s="4"/>
      <c r="C10" s="4" t="s">
        <v>22</v>
      </c>
      <c r="D10" s="10">
        <v>2.538285552</v>
      </c>
      <c r="E10" s="10">
        <v>2.645263104</v>
      </c>
      <c r="F10" s="10">
        <v>2.752240656</v>
      </c>
      <c r="G10" s="10">
        <v>2.859218208</v>
      </c>
      <c r="H10" s="10">
        <v>2.946745296</v>
      </c>
      <c r="I10" s="10">
        <v>3.06344808</v>
      </c>
      <c r="J10" s="10">
        <v>3.170425632</v>
      </c>
      <c r="K10" s="10">
        <v>3.277403184</v>
      </c>
      <c r="L10" s="10">
        <v>3.384380736</v>
      </c>
      <c r="M10" s="10">
        <v>3.491358288</v>
      </c>
      <c r="N10" s="71">
        <f t="shared" si="0"/>
        <v>1.7155309248</v>
      </c>
    </row>
    <row r="11" spans="1:14">
      <c r="A11" s="5"/>
      <c r="B11" s="4"/>
      <c r="C11" s="4" t="s">
        <v>23</v>
      </c>
      <c r="D11" s="10">
        <v>2.392407072</v>
      </c>
      <c r="E11" s="10">
        <v>2.499384624</v>
      </c>
      <c r="F11" s="10">
        <v>2.596636944</v>
      </c>
      <c r="G11" s="10">
        <v>2.684164032</v>
      </c>
      <c r="H11" s="10">
        <v>2.791141584</v>
      </c>
      <c r="I11" s="10">
        <v>2.888393904</v>
      </c>
      <c r="J11" s="10">
        <v>2.96619576</v>
      </c>
      <c r="K11" s="10">
        <v>3.043997616</v>
      </c>
      <c r="L11" s="10">
        <v>3.121799472</v>
      </c>
      <c r="M11" s="10">
        <v>3.199601328</v>
      </c>
      <c r="N11" s="71">
        <f t="shared" si="0"/>
        <v>1.6104984192</v>
      </c>
    </row>
    <row r="12" spans="1:14">
      <c r="A12" s="5"/>
      <c r="B12" s="4"/>
      <c r="C12" s="4" t="s">
        <v>24</v>
      </c>
      <c r="D12" s="10">
        <v>2.04229872</v>
      </c>
      <c r="E12" s="10">
        <v>2.129825808</v>
      </c>
      <c r="F12" s="10">
        <v>2.217352896</v>
      </c>
      <c r="G12" s="10">
        <v>2.28542952</v>
      </c>
      <c r="H12" s="10">
        <v>2.372956608</v>
      </c>
      <c r="I12" s="10">
        <v>2.460483696</v>
      </c>
      <c r="J12" s="10">
        <v>2.548010784</v>
      </c>
      <c r="K12" s="10">
        <v>2.635537872</v>
      </c>
      <c r="L12" s="10">
        <v>2.72306496</v>
      </c>
      <c r="M12" s="10">
        <v>2.810592048</v>
      </c>
      <c r="N12" s="71">
        <f t="shared" si="0"/>
        <v>1.371257712</v>
      </c>
    </row>
    <row r="13" spans="1:14">
      <c r="A13" s="5"/>
      <c r="B13" s="4"/>
      <c r="C13" s="4" t="s">
        <v>25</v>
      </c>
      <c r="D13" s="10">
        <v>1.838068848</v>
      </c>
      <c r="E13" s="10">
        <v>1.915870704</v>
      </c>
      <c r="F13" s="10">
        <v>1.974222096</v>
      </c>
      <c r="G13" s="10">
        <v>2.061749184</v>
      </c>
      <c r="H13" s="10">
        <v>2.129825808</v>
      </c>
      <c r="I13" s="10">
        <v>2.207627664</v>
      </c>
      <c r="J13" s="10">
        <v>2.265979056</v>
      </c>
      <c r="K13" s="10">
        <v>2.33405568</v>
      </c>
      <c r="L13" s="10">
        <v>2.402132304</v>
      </c>
      <c r="M13" s="10">
        <v>2.470208928</v>
      </c>
      <c r="N13" s="71">
        <f t="shared" si="0"/>
        <v>1.2370495104</v>
      </c>
    </row>
    <row r="14" spans="1:14">
      <c r="A14" s="5"/>
      <c r="B14" s="4"/>
      <c r="C14" s="4" t="s">
        <v>26</v>
      </c>
      <c r="D14" s="10">
        <v>1.983947328</v>
      </c>
      <c r="E14" s="10">
        <v>2.071474416</v>
      </c>
      <c r="F14" s="10">
        <v>2.149276272</v>
      </c>
      <c r="G14" s="10">
        <v>2.23680336</v>
      </c>
      <c r="H14" s="10">
        <v>2.304879984</v>
      </c>
      <c r="I14" s="10">
        <v>2.392407072</v>
      </c>
      <c r="J14" s="10">
        <v>2.470208928</v>
      </c>
      <c r="K14" s="10">
        <v>2.548010784</v>
      </c>
      <c r="L14" s="10">
        <v>2.62581264</v>
      </c>
      <c r="M14" s="10">
        <v>2.703614496</v>
      </c>
      <c r="N14" s="71">
        <f t="shared" si="0"/>
        <v>1.342082016</v>
      </c>
    </row>
    <row r="15" spans="1:14">
      <c r="A15" s="5"/>
      <c r="B15" s="4"/>
      <c r="C15" s="4" t="s">
        <v>27</v>
      </c>
      <c r="D15" s="10">
        <v>1.731091296</v>
      </c>
      <c r="E15" s="10">
        <v>1.789442688</v>
      </c>
      <c r="F15" s="10">
        <v>1.867244544</v>
      </c>
      <c r="G15" s="10">
        <v>1.925595936</v>
      </c>
      <c r="H15" s="10">
        <v>1.983947328</v>
      </c>
      <c r="I15" s="10">
        <v>2.061749184</v>
      </c>
      <c r="J15" s="10">
        <v>2.120100576</v>
      </c>
      <c r="K15" s="10">
        <v>2.178451968</v>
      </c>
      <c r="L15" s="10">
        <v>2.23680336</v>
      </c>
      <c r="M15" s="10">
        <v>2.28542952</v>
      </c>
      <c r="N15" s="71">
        <f t="shared" si="0"/>
        <v>1.1553575616</v>
      </c>
    </row>
    <row r="16" spans="1:14">
      <c r="A16" s="5"/>
      <c r="B16" s="4"/>
      <c r="C16" s="4" t="s">
        <v>28</v>
      </c>
      <c r="D16" s="10">
        <v>2.256253824</v>
      </c>
      <c r="E16" s="10">
        <v>2.33405568</v>
      </c>
      <c r="F16" s="10">
        <v>2.431308</v>
      </c>
      <c r="G16" s="10">
        <v>2.538285552</v>
      </c>
      <c r="H16" s="10">
        <v>2.62581264</v>
      </c>
      <c r="I16" s="10">
        <v>2.732790192</v>
      </c>
      <c r="J16" s="10">
        <v>2.82031728</v>
      </c>
      <c r="K16" s="10">
        <v>2.898119136</v>
      </c>
      <c r="L16" s="10">
        <v>2.985646224</v>
      </c>
      <c r="M16" s="10">
        <v>3.073173312</v>
      </c>
      <c r="N16" s="71">
        <f t="shared" si="0"/>
        <v>1.5229713312</v>
      </c>
    </row>
    <row r="17" spans="1:14">
      <c r="A17" s="5"/>
      <c r="B17" s="4"/>
      <c r="C17" s="4" t="s">
        <v>29</v>
      </c>
      <c r="D17" s="10">
        <v>2.100650112</v>
      </c>
      <c r="E17" s="10">
        <v>2.197902432</v>
      </c>
      <c r="F17" s="10">
        <v>2.275704288</v>
      </c>
      <c r="G17" s="10">
        <v>2.372956608</v>
      </c>
      <c r="H17" s="10">
        <v>2.470208928</v>
      </c>
      <c r="I17" s="10">
        <v>2.567461248</v>
      </c>
      <c r="J17" s="10">
        <v>2.654988336</v>
      </c>
      <c r="K17" s="10">
        <v>2.742515424</v>
      </c>
      <c r="L17" s="10">
        <v>2.830042512</v>
      </c>
      <c r="M17" s="10">
        <v>2.907844368</v>
      </c>
      <c r="N17" s="71">
        <f t="shared" si="0"/>
        <v>1.4237739648</v>
      </c>
    </row>
    <row r="18" spans="1:14">
      <c r="A18" s="5"/>
      <c r="B18" s="4"/>
      <c r="C18" s="4" t="s">
        <v>30</v>
      </c>
      <c r="D18" s="10">
        <v>1.672739904</v>
      </c>
      <c r="E18" s="10">
        <v>1.740816528</v>
      </c>
      <c r="F18" s="10">
        <v>1.789442688</v>
      </c>
      <c r="G18" s="10">
        <v>1.867244544</v>
      </c>
      <c r="H18" s="10">
        <v>1.925595936</v>
      </c>
      <c r="I18" s="10">
        <v>1.983947328</v>
      </c>
      <c r="J18" s="10">
        <v>2.04229872</v>
      </c>
      <c r="K18" s="10">
        <v>2.100650112</v>
      </c>
      <c r="L18" s="10">
        <v>2.159001504</v>
      </c>
      <c r="M18" s="10">
        <v>2.217352896</v>
      </c>
      <c r="N18" s="71">
        <f t="shared" si="0"/>
        <v>1.1203467264</v>
      </c>
    </row>
    <row r="19" spans="1:14">
      <c r="A19" s="5"/>
      <c r="B19" s="4"/>
      <c r="C19" s="4" t="s">
        <v>31</v>
      </c>
      <c r="D19" s="10">
        <v>1.731091296</v>
      </c>
      <c r="E19" s="10">
        <v>1.789442688</v>
      </c>
      <c r="F19" s="10">
        <v>1.867244544</v>
      </c>
      <c r="G19" s="10">
        <v>1.925595936</v>
      </c>
      <c r="H19" s="10">
        <v>1.983947328</v>
      </c>
      <c r="I19" s="10">
        <v>2.061749184</v>
      </c>
      <c r="J19" s="10">
        <v>2.120100576</v>
      </c>
      <c r="K19" s="10">
        <v>2.178451968</v>
      </c>
      <c r="L19" s="10">
        <v>2.23680336</v>
      </c>
      <c r="M19" s="10">
        <v>2.28542952</v>
      </c>
      <c r="N19" s="71">
        <f t="shared" si="0"/>
        <v>1.1553575616</v>
      </c>
    </row>
    <row r="20" spans="1:14">
      <c r="A20" s="5"/>
      <c r="B20" s="4" t="s">
        <v>32</v>
      </c>
      <c r="C20" s="4" t="s">
        <v>33</v>
      </c>
      <c r="D20" s="10">
        <v>1.915870704</v>
      </c>
      <c r="E20" s="10">
        <v>1.983947328</v>
      </c>
      <c r="F20" s="10">
        <v>2.061749184</v>
      </c>
      <c r="G20" s="10">
        <v>2.13955104</v>
      </c>
      <c r="H20" s="10">
        <v>2.227078128</v>
      </c>
      <c r="I20" s="10">
        <v>2.275704288</v>
      </c>
      <c r="J20" s="10">
        <v>2.363231376</v>
      </c>
      <c r="K20" s="10">
        <v>2.450758464</v>
      </c>
      <c r="L20" s="10">
        <v>2.538285552</v>
      </c>
      <c r="M20" s="10">
        <v>2.62581264</v>
      </c>
      <c r="N20" s="71">
        <f t="shared" si="0"/>
        <v>1.283730624</v>
      </c>
    </row>
    <row r="21" spans="1:14">
      <c r="A21" s="5"/>
      <c r="B21" s="4"/>
      <c r="C21" s="4" t="s">
        <v>34</v>
      </c>
      <c r="D21" s="10">
        <v>2.256253824</v>
      </c>
      <c r="E21" s="10">
        <v>2.33405568</v>
      </c>
      <c r="F21" s="10">
        <v>2.431308</v>
      </c>
      <c r="G21" s="10">
        <v>2.538285552</v>
      </c>
      <c r="H21" s="10">
        <v>2.62581264</v>
      </c>
      <c r="I21" s="10">
        <v>2.732790192</v>
      </c>
      <c r="J21" s="10">
        <v>2.82031728</v>
      </c>
      <c r="K21" s="10">
        <v>2.898119136</v>
      </c>
      <c r="L21" s="10">
        <v>2.985646224</v>
      </c>
      <c r="M21" s="10">
        <v>3.073173312</v>
      </c>
      <c r="N21" s="71">
        <f t="shared" si="0"/>
        <v>1.5229713312</v>
      </c>
    </row>
    <row r="22" spans="1:14">
      <c r="A22" s="5"/>
      <c r="B22" s="4"/>
      <c r="C22" s="4" t="s">
        <v>35</v>
      </c>
      <c r="D22" s="10">
        <v>2.888393904</v>
      </c>
      <c r="E22" s="10">
        <v>2.975920992</v>
      </c>
      <c r="F22" s="10">
        <v>3.073173312</v>
      </c>
      <c r="G22" s="10">
        <v>3.170425632</v>
      </c>
      <c r="H22" s="10">
        <v>3.25795272</v>
      </c>
      <c r="I22" s="10">
        <v>3.35520504</v>
      </c>
      <c r="J22" s="10">
        <v>3.442732128</v>
      </c>
      <c r="K22" s="10">
        <v>3.520533984</v>
      </c>
      <c r="L22" s="10">
        <v>3.608061072</v>
      </c>
      <c r="M22" s="10">
        <v>3.69558816</v>
      </c>
      <c r="N22" s="71">
        <f t="shared" si="0"/>
        <v>1.9022553792</v>
      </c>
    </row>
    <row r="23" spans="1:14">
      <c r="A23" s="5"/>
      <c r="B23" s="4"/>
      <c r="C23" s="4" t="s">
        <v>36</v>
      </c>
      <c r="D23" s="10">
        <v>3.967894656</v>
      </c>
      <c r="E23" s="10">
        <v>4.104047904</v>
      </c>
      <c r="F23" s="10">
        <v>4.220750688</v>
      </c>
      <c r="G23" s="10">
        <v>4.356903936</v>
      </c>
      <c r="H23" s="10">
        <v>4.47360672</v>
      </c>
      <c r="I23" s="10">
        <v>4.6194852</v>
      </c>
      <c r="J23" s="10">
        <v>4.736187984</v>
      </c>
      <c r="K23" s="10">
        <v>4.843165536</v>
      </c>
      <c r="L23" s="10">
        <v>4.95986832</v>
      </c>
      <c r="M23" s="10">
        <v>5.076571104</v>
      </c>
      <c r="N23" s="71">
        <f t="shared" si="0"/>
        <v>2.6141423616</v>
      </c>
    </row>
    <row r="24" spans="1:14">
      <c r="A24" s="5"/>
      <c r="B24" s="4"/>
      <c r="C24" s="4" t="s">
        <v>37</v>
      </c>
      <c r="D24" s="10">
        <v>3.45245736</v>
      </c>
      <c r="E24" s="10">
        <v>3.578885376</v>
      </c>
      <c r="F24" s="10">
        <v>3.705313392</v>
      </c>
      <c r="G24" s="10">
        <v>3.831741408</v>
      </c>
      <c r="H24" s="10">
        <v>3.958169424</v>
      </c>
      <c r="I24" s="10">
        <v>4.094322672</v>
      </c>
      <c r="J24" s="10">
        <v>4.211025456</v>
      </c>
      <c r="K24" s="10">
        <v>4.337453472</v>
      </c>
      <c r="L24" s="10">
        <v>4.463881488</v>
      </c>
      <c r="M24" s="10">
        <v>4.590309504</v>
      </c>
      <c r="N24" s="71">
        <f t="shared" si="0"/>
        <v>2.2990448448</v>
      </c>
    </row>
    <row r="25" spans="1:14">
      <c r="A25" s="5"/>
      <c r="B25" s="4"/>
      <c r="C25" s="4" t="s">
        <v>38</v>
      </c>
      <c r="D25" s="10">
        <v>4.638935664</v>
      </c>
      <c r="E25" s="10">
        <v>4.794539376</v>
      </c>
      <c r="F25" s="10">
        <v>4.979318784</v>
      </c>
      <c r="G25" s="10">
        <v>5.144647728</v>
      </c>
      <c r="H25" s="10">
        <v>5.329427136</v>
      </c>
      <c r="I25" s="10">
        <v>5.485030848</v>
      </c>
      <c r="J25" s="10">
        <v>5.660085024</v>
      </c>
      <c r="K25" s="10">
        <v>5.8351392</v>
      </c>
      <c r="L25" s="10">
        <v>6.010193376</v>
      </c>
      <c r="M25" s="10">
        <v>6.17552232</v>
      </c>
      <c r="N25" s="71">
        <f t="shared" si="0"/>
        <v>3.0867886368</v>
      </c>
    </row>
    <row r="26" spans="1:14">
      <c r="A26" s="5"/>
      <c r="B26" s="5" t="s">
        <v>39</v>
      </c>
      <c r="C26" s="4" t="s">
        <v>40</v>
      </c>
      <c r="D26" s="10">
        <v>118.783983648</v>
      </c>
      <c r="E26" s="10">
        <v>118.783983648</v>
      </c>
      <c r="F26" s="10">
        <v>118.783983648</v>
      </c>
      <c r="G26" s="10">
        <v>118.783983648</v>
      </c>
      <c r="H26" s="10">
        <v>118.783983648</v>
      </c>
      <c r="I26" s="10">
        <v>118.783983648</v>
      </c>
      <c r="J26" s="10">
        <v>118.783983648</v>
      </c>
      <c r="K26" s="10">
        <v>118.783983648</v>
      </c>
      <c r="L26" s="10">
        <v>118.783983648</v>
      </c>
      <c r="M26" s="10">
        <v>118.783983648</v>
      </c>
      <c r="N26" s="71">
        <f t="shared" si="0"/>
        <v>71.2703901888</v>
      </c>
    </row>
    <row r="27" spans="1:14">
      <c r="A27" s="5"/>
      <c r="B27" s="5"/>
      <c r="C27" s="4" t="s">
        <v>41</v>
      </c>
      <c r="D27" s="10">
        <v>317.081464128</v>
      </c>
      <c r="E27" s="10">
        <v>317.081464128</v>
      </c>
      <c r="F27" s="10">
        <v>317.081464128</v>
      </c>
      <c r="G27" s="10">
        <v>317.081464128</v>
      </c>
      <c r="H27" s="10">
        <v>317.081464128</v>
      </c>
      <c r="I27" s="10">
        <v>317.081464128</v>
      </c>
      <c r="J27" s="10">
        <v>317.081464128</v>
      </c>
      <c r="K27" s="10">
        <v>317.081464128</v>
      </c>
      <c r="L27" s="10">
        <v>317.081464128</v>
      </c>
      <c r="M27" s="10">
        <v>317.081464128</v>
      </c>
      <c r="N27" s="71">
        <f t="shared" si="0"/>
        <v>190.2488784768</v>
      </c>
    </row>
    <row r="28" spans="1:14">
      <c r="A28" s="5"/>
      <c r="B28" s="5"/>
      <c r="C28" s="4" t="s">
        <v>42</v>
      </c>
      <c r="D28" s="42" t="s">
        <v>43</v>
      </c>
      <c r="E28" s="43"/>
      <c r="F28" s="43"/>
      <c r="G28" s="43"/>
      <c r="H28" s="43"/>
      <c r="I28" s="43"/>
      <c r="J28" s="43"/>
      <c r="K28" s="43"/>
      <c r="L28" s="43"/>
      <c r="M28" s="43"/>
      <c r="N28" s="44"/>
    </row>
    <row r="29" spans="1:14">
      <c r="A29" s="5"/>
      <c r="B29" s="4" t="s">
        <v>35</v>
      </c>
      <c r="C29" s="4" t="s">
        <v>44</v>
      </c>
      <c r="D29" s="10">
        <v>118.783983648</v>
      </c>
      <c r="E29" s="10">
        <v>118.783983648</v>
      </c>
      <c r="F29" s="10">
        <v>118.783983648</v>
      </c>
      <c r="G29" s="10">
        <v>118.783983648</v>
      </c>
      <c r="H29" s="10">
        <v>118.783983648</v>
      </c>
      <c r="I29" s="10">
        <v>118.783983648</v>
      </c>
      <c r="J29" s="10">
        <v>118.783983648</v>
      </c>
      <c r="K29" s="10">
        <v>118.783983648</v>
      </c>
      <c r="L29" s="10">
        <v>118.783983648</v>
      </c>
      <c r="M29" s="10">
        <v>118.783983648</v>
      </c>
      <c r="N29" s="71">
        <f t="shared" ref="N29:N40" si="1">G29*0.6</f>
        <v>71.2703901888</v>
      </c>
    </row>
    <row r="30" spans="1:14">
      <c r="A30" s="5"/>
      <c r="B30" s="4"/>
      <c r="C30" s="4" t="s">
        <v>45</v>
      </c>
      <c r="D30" s="10">
        <v>281.632993488</v>
      </c>
      <c r="E30" s="10">
        <v>289.296476304</v>
      </c>
      <c r="F30" s="10">
        <v>296.95995912</v>
      </c>
      <c r="G30" s="10">
        <v>306.53931264</v>
      </c>
      <c r="H30" s="10">
        <v>314.202795456</v>
      </c>
      <c r="I30" s="10">
        <v>322.82907624</v>
      </c>
      <c r="J30" s="10">
        <v>330.492559056</v>
      </c>
      <c r="K30" s="10">
        <v>338.156041872</v>
      </c>
      <c r="L30" s="10">
        <v>345.819524688</v>
      </c>
      <c r="M30" s="10">
        <v>353.483007504</v>
      </c>
      <c r="N30" s="71">
        <f t="shared" si="1"/>
        <v>183.923587584</v>
      </c>
    </row>
    <row r="31" spans="1:14">
      <c r="A31" s="5"/>
      <c r="B31" s="4" t="s">
        <v>36</v>
      </c>
      <c r="C31" s="4" t="s">
        <v>44</v>
      </c>
      <c r="D31" s="10">
        <v>118.783983648</v>
      </c>
      <c r="E31" s="10">
        <v>118.783983648</v>
      </c>
      <c r="F31" s="10">
        <v>118.783983648</v>
      </c>
      <c r="G31" s="10">
        <v>118.783983648</v>
      </c>
      <c r="H31" s="10">
        <v>118.783983648</v>
      </c>
      <c r="I31" s="10">
        <v>118.783983648</v>
      </c>
      <c r="J31" s="10">
        <v>118.783983648</v>
      </c>
      <c r="K31" s="10">
        <v>118.783983648</v>
      </c>
      <c r="L31" s="10">
        <v>118.783983648</v>
      </c>
      <c r="M31" s="10">
        <v>118.783983648</v>
      </c>
      <c r="N31" s="71">
        <f t="shared" si="1"/>
        <v>71.2703901888</v>
      </c>
    </row>
    <row r="32" spans="1:14">
      <c r="A32" s="5"/>
      <c r="B32" s="4"/>
      <c r="C32" s="4" t="s">
        <v>45</v>
      </c>
      <c r="D32" s="10">
        <v>400.416977136</v>
      </c>
      <c r="E32" s="10">
        <v>411.91220136</v>
      </c>
      <c r="F32" s="10">
        <v>425.323296288</v>
      </c>
      <c r="G32" s="10">
        <v>438.734391216</v>
      </c>
      <c r="H32" s="10">
        <v>450.22961544</v>
      </c>
      <c r="I32" s="10">
        <v>463.640710368</v>
      </c>
      <c r="J32" s="10">
        <v>476.09873256</v>
      </c>
      <c r="K32" s="10">
        <v>488.54702952</v>
      </c>
      <c r="L32" s="10">
        <v>501.005051712</v>
      </c>
      <c r="M32" s="10">
        <v>513.453348672</v>
      </c>
      <c r="N32" s="71">
        <f t="shared" si="1"/>
        <v>263.2406347296</v>
      </c>
    </row>
    <row r="33" spans="1:14">
      <c r="A33" s="5"/>
      <c r="B33" s="4" t="s">
        <v>46</v>
      </c>
      <c r="C33" s="4" t="s">
        <v>47</v>
      </c>
      <c r="D33" s="10">
        <v>118.783983648</v>
      </c>
      <c r="E33" s="10">
        <v>118.783983648</v>
      </c>
      <c r="F33" s="10">
        <v>118.783983648</v>
      </c>
      <c r="G33" s="10">
        <v>118.783983648</v>
      </c>
      <c r="H33" s="10">
        <v>118.783983648</v>
      </c>
      <c r="I33" s="10">
        <v>118.783983648</v>
      </c>
      <c r="J33" s="10">
        <v>118.783983648</v>
      </c>
      <c r="K33" s="10">
        <v>118.783983648</v>
      </c>
      <c r="L33" s="10">
        <v>118.783983648</v>
      </c>
      <c r="M33" s="10">
        <v>118.783983648</v>
      </c>
      <c r="N33" s="71">
        <f t="shared" si="1"/>
        <v>71.2703901888</v>
      </c>
    </row>
    <row r="34" spans="1:14">
      <c r="A34" s="5"/>
      <c r="B34" s="4"/>
      <c r="C34" s="4" t="s">
        <v>45</v>
      </c>
      <c r="D34" s="10">
        <v>296.95995912</v>
      </c>
      <c r="E34" s="10">
        <v>306.53931264</v>
      </c>
      <c r="F34" s="10">
        <v>316.11866616</v>
      </c>
      <c r="G34" s="10">
        <v>325.69801968</v>
      </c>
      <c r="H34" s="10">
        <v>335.2773732</v>
      </c>
      <c r="I34" s="10">
        <v>344.85672672</v>
      </c>
      <c r="J34" s="10">
        <v>353.483007504</v>
      </c>
      <c r="K34" s="10">
        <v>362.099563056</v>
      </c>
      <c r="L34" s="10">
        <v>370.72584384</v>
      </c>
      <c r="M34" s="10">
        <v>379.342399392</v>
      </c>
      <c r="N34" s="71">
        <f t="shared" si="1"/>
        <v>195.418811808</v>
      </c>
    </row>
    <row r="35" spans="1:14">
      <c r="A35" s="5"/>
      <c r="B35" s="4" t="s">
        <v>48</v>
      </c>
      <c r="C35" s="4" t="s">
        <v>47</v>
      </c>
      <c r="D35" s="10">
        <v>118.783983648</v>
      </c>
      <c r="E35" s="10">
        <v>118.783983648</v>
      </c>
      <c r="F35" s="10">
        <v>118.783983648</v>
      </c>
      <c r="G35" s="10">
        <v>118.783983648</v>
      </c>
      <c r="H35" s="10">
        <v>118.783983648</v>
      </c>
      <c r="I35" s="10">
        <v>118.783983648</v>
      </c>
      <c r="J35" s="10">
        <v>118.783983648</v>
      </c>
      <c r="K35" s="10">
        <v>118.783983648</v>
      </c>
      <c r="L35" s="10">
        <v>118.783983648</v>
      </c>
      <c r="M35" s="10">
        <v>118.783983648</v>
      </c>
      <c r="N35" s="71">
        <f t="shared" si="1"/>
        <v>71.2703901888</v>
      </c>
    </row>
    <row r="36" spans="1:14">
      <c r="A36" s="5"/>
      <c r="B36" s="4"/>
      <c r="C36" s="4" t="s">
        <v>45</v>
      </c>
      <c r="D36" s="10">
        <v>415.743942768</v>
      </c>
      <c r="E36" s="10">
        <v>429.155037696</v>
      </c>
      <c r="F36" s="10">
        <v>443.528930592</v>
      </c>
      <c r="G36" s="10">
        <v>456.94002552</v>
      </c>
      <c r="H36" s="10">
        <v>471.304193184</v>
      </c>
      <c r="I36" s="10">
        <v>484.715288112</v>
      </c>
      <c r="J36" s="10">
        <v>498.12638304</v>
      </c>
      <c r="K36" s="10">
        <v>511.537477968</v>
      </c>
      <c r="L36" s="10">
        <v>524.948572896</v>
      </c>
      <c r="M36" s="10">
        <v>538.359667824</v>
      </c>
      <c r="N36" s="71">
        <f t="shared" si="1"/>
        <v>274.164015312</v>
      </c>
    </row>
    <row r="37" spans="1:14">
      <c r="A37" s="5"/>
      <c r="B37" s="4" t="s">
        <v>49</v>
      </c>
      <c r="C37" s="4" t="s">
        <v>44</v>
      </c>
      <c r="D37" s="10">
        <v>118.783983648</v>
      </c>
      <c r="E37" s="10">
        <v>118.783983648</v>
      </c>
      <c r="F37" s="10">
        <v>118.783983648</v>
      </c>
      <c r="G37" s="10">
        <v>118.783983648</v>
      </c>
      <c r="H37" s="10">
        <v>118.783983648</v>
      </c>
      <c r="I37" s="10">
        <v>118.783983648</v>
      </c>
      <c r="J37" s="10">
        <v>118.783983648</v>
      </c>
      <c r="K37" s="10">
        <v>118.783983648</v>
      </c>
      <c r="L37" s="10">
        <v>118.783983648</v>
      </c>
      <c r="M37" s="10">
        <v>118.783983648</v>
      </c>
      <c r="N37" s="71">
        <f t="shared" si="1"/>
        <v>71.2703901888</v>
      </c>
    </row>
    <row r="38" spans="1:14">
      <c r="A38" s="5"/>
      <c r="B38" s="4"/>
      <c r="C38" s="4" t="s">
        <v>45</v>
      </c>
      <c r="D38" s="10">
        <v>344.85672672</v>
      </c>
      <c r="E38" s="10">
        <v>358.267821648</v>
      </c>
      <c r="F38" s="10">
        <v>370.72584384</v>
      </c>
      <c r="G38" s="10">
        <v>383.1741408</v>
      </c>
      <c r="H38" s="10">
        <v>395.632162992</v>
      </c>
      <c r="I38" s="10">
        <v>409.04325792</v>
      </c>
      <c r="J38" s="10">
        <v>421.49155488</v>
      </c>
      <c r="K38" s="10">
        <v>433.949577072</v>
      </c>
      <c r="L38" s="10">
        <v>446.397874032</v>
      </c>
      <c r="M38" s="10">
        <v>458.855896224</v>
      </c>
      <c r="N38" s="71">
        <f t="shared" si="1"/>
        <v>229.90448448</v>
      </c>
    </row>
    <row r="39" spans="1:14">
      <c r="A39" s="5"/>
      <c r="B39" s="4" t="s">
        <v>50</v>
      </c>
      <c r="C39" s="4" t="s">
        <v>44</v>
      </c>
      <c r="D39" s="10">
        <v>118.783983648</v>
      </c>
      <c r="E39" s="10">
        <v>118.783983648</v>
      </c>
      <c r="F39" s="10">
        <v>118.783983648</v>
      </c>
      <c r="G39" s="10">
        <v>118.783983648</v>
      </c>
      <c r="H39" s="10">
        <v>118.783983648</v>
      </c>
      <c r="I39" s="10">
        <v>118.783983648</v>
      </c>
      <c r="J39" s="10">
        <v>118.783983648</v>
      </c>
      <c r="K39" s="10">
        <v>118.783983648</v>
      </c>
      <c r="L39" s="10">
        <v>118.783983648</v>
      </c>
      <c r="M39" s="10">
        <v>118.783983648</v>
      </c>
      <c r="N39" s="71">
        <f t="shared" si="1"/>
        <v>71.2703901888</v>
      </c>
    </row>
    <row r="40" spans="1:14">
      <c r="A40" s="5"/>
      <c r="B40" s="4"/>
      <c r="C40" s="4" t="s">
        <v>45</v>
      </c>
      <c r="D40" s="10">
        <v>463.640710368</v>
      </c>
      <c r="E40" s="10">
        <v>479.930473968</v>
      </c>
      <c r="F40" s="10">
        <v>498.12638304</v>
      </c>
      <c r="G40" s="10">
        <v>514.41614664</v>
      </c>
      <c r="H40" s="10">
        <v>532.612055712</v>
      </c>
      <c r="I40" s="10">
        <v>548.901819312</v>
      </c>
      <c r="J40" s="10">
        <v>566.144655648</v>
      </c>
      <c r="K40" s="10">
        <v>583.387491984</v>
      </c>
      <c r="L40" s="10">
        <v>600.63032832</v>
      </c>
      <c r="M40" s="10">
        <v>617.873164656</v>
      </c>
      <c r="N40" s="71">
        <f t="shared" si="1"/>
        <v>308.649687984</v>
      </c>
    </row>
    <row r="41" ht="36" customHeight="1" spans="1:14">
      <c r="A41" s="45" t="s">
        <v>51</v>
      </c>
      <c r="B41" s="46"/>
      <c r="C41" s="46"/>
      <c r="D41" s="46"/>
      <c r="E41" s="46"/>
      <c r="F41" s="46"/>
      <c r="G41" s="46"/>
      <c r="H41" s="46"/>
      <c r="I41" s="46"/>
      <c r="J41" s="46"/>
      <c r="K41" s="46"/>
      <c r="L41" s="46"/>
      <c r="M41" s="46"/>
      <c r="N41" s="47"/>
    </row>
    <row r="42" spans="1:14">
      <c r="M42"/>
    </row>
    <row r="43" spans="1:14">
      <c r="M43"/>
    </row>
    <row r="44" ht="18.75" spans="1:14">
      <c r="A44" s="72" t="s">
        <v>52</v>
      </c>
      <c r="B44" s="72"/>
      <c r="C44" s="72"/>
      <c r="D44" s="72"/>
      <c r="E44" s="72"/>
      <c r="F44" s="72"/>
      <c r="G44" s="72"/>
      <c r="H44" s="72"/>
      <c r="I44" s="72"/>
      <c r="J44" s="72"/>
      <c r="K44" s="72"/>
      <c r="L44" s="72"/>
      <c r="M44" s="72"/>
    </row>
    <row r="45" ht="27" spans="1:14">
      <c r="A45" s="5" t="s">
        <v>3</v>
      </c>
      <c r="B45" s="5"/>
      <c r="C45" s="5"/>
      <c r="D45" s="5" t="s">
        <v>4</v>
      </c>
      <c r="E45" s="5" t="s">
        <v>5</v>
      </c>
      <c r="F45" s="5" t="s">
        <v>6</v>
      </c>
      <c r="G45" s="5" t="s">
        <v>7</v>
      </c>
      <c r="H45" s="5" t="s">
        <v>8</v>
      </c>
      <c r="I45" s="5" t="s">
        <v>9</v>
      </c>
      <c r="J45" s="5" t="s">
        <v>10</v>
      </c>
      <c r="K45" s="5" t="s">
        <v>11</v>
      </c>
      <c r="L45" s="5" t="s">
        <v>12</v>
      </c>
      <c r="M45" s="5" t="s">
        <v>13</v>
      </c>
      <c r="N45" s="70" t="s">
        <v>14</v>
      </c>
    </row>
    <row r="46" spans="1:14">
      <c r="A46" s="5" t="s">
        <v>15</v>
      </c>
      <c r="B46" s="5"/>
      <c r="C46" s="5"/>
      <c r="D46" s="5">
        <v>5.9</v>
      </c>
      <c r="E46" s="5">
        <v>6.3</v>
      </c>
      <c r="F46" s="5">
        <v>6.7</v>
      </c>
      <c r="G46" s="5">
        <v>7.1</v>
      </c>
      <c r="H46" s="5">
        <v>7.5</v>
      </c>
      <c r="I46" s="5">
        <v>7.9</v>
      </c>
      <c r="J46" s="5">
        <v>8.3</v>
      </c>
      <c r="K46" s="5">
        <v>8.7</v>
      </c>
      <c r="L46" s="5">
        <v>9.1</v>
      </c>
      <c r="M46" s="5">
        <v>9.5</v>
      </c>
      <c r="N46" s="70"/>
    </row>
    <row r="47" spans="1:14">
      <c r="A47" s="5" t="s">
        <v>2</v>
      </c>
      <c r="B47" s="5" t="s">
        <v>16</v>
      </c>
      <c r="C47" s="5" t="s">
        <v>31</v>
      </c>
      <c r="D47" s="10">
        <v>2.0942892</v>
      </c>
      <c r="E47" s="10">
        <v>2.17221624</v>
      </c>
      <c r="F47" s="10">
        <v>2.25014328</v>
      </c>
      <c r="G47" s="10">
        <v>2.29884768</v>
      </c>
      <c r="H47" s="10">
        <v>2.37677472</v>
      </c>
      <c r="I47" s="10">
        <v>2.42547912</v>
      </c>
      <c r="J47" s="10">
        <v>2.50340616</v>
      </c>
      <c r="K47" s="10">
        <v>2.5813332</v>
      </c>
      <c r="L47" s="10">
        <v>2.65926024</v>
      </c>
      <c r="M47" s="10">
        <v>2.73718728</v>
      </c>
      <c r="N47" s="71">
        <f t="shared" ref="N47:N51" si="2">G47*0.6</f>
        <v>1.379308608</v>
      </c>
    </row>
    <row r="48" spans="1:14">
      <c r="A48" s="5"/>
      <c r="B48" s="5"/>
      <c r="C48" s="5" t="s">
        <v>24</v>
      </c>
      <c r="D48" s="10">
        <v>2.45470176</v>
      </c>
      <c r="E48" s="10">
        <v>2.56185144</v>
      </c>
      <c r="F48" s="10">
        <v>2.63977848</v>
      </c>
      <c r="G48" s="10">
        <v>2.71770552</v>
      </c>
      <c r="H48" s="10">
        <v>2.81511432</v>
      </c>
      <c r="I48" s="10">
        <v>2.89304136</v>
      </c>
      <c r="J48" s="10">
        <v>2.98070928</v>
      </c>
      <c r="K48" s="10">
        <v>3.0683772</v>
      </c>
      <c r="L48" s="10">
        <v>3.15604512</v>
      </c>
      <c r="M48" s="10">
        <v>3.24371304</v>
      </c>
      <c r="N48" s="71">
        <f t="shared" si="2"/>
        <v>1.630623312</v>
      </c>
    </row>
    <row r="49" spans="1:14">
      <c r="A49" s="5"/>
      <c r="B49" s="5"/>
      <c r="C49" s="5" t="s">
        <v>20</v>
      </c>
      <c r="D49" s="10">
        <v>2.84433696</v>
      </c>
      <c r="E49" s="10">
        <v>2.94174576</v>
      </c>
      <c r="F49" s="10">
        <v>3.03915456</v>
      </c>
      <c r="G49" s="10">
        <v>3.15604512</v>
      </c>
      <c r="H49" s="10">
        <v>3.2631948</v>
      </c>
      <c r="I49" s="10">
        <v>3.37034448</v>
      </c>
      <c r="J49" s="10">
        <v>3.47749416</v>
      </c>
      <c r="K49" s="10">
        <v>3.57490296</v>
      </c>
      <c r="L49" s="10">
        <v>3.68205264</v>
      </c>
      <c r="M49" s="10">
        <v>3.78920232</v>
      </c>
      <c r="N49" s="71">
        <f t="shared" si="2"/>
        <v>1.893627072</v>
      </c>
    </row>
    <row r="50" spans="1:14">
      <c r="A50" s="5"/>
      <c r="B50" s="5" t="s">
        <v>53</v>
      </c>
      <c r="C50" s="4" t="s">
        <v>40</v>
      </c>
      <c r="D50" s="10">
        <v>118.97510832</v>
      </c>
      <c r="E50" s="10">
        <v>118.97510832</v>
      </c>
      <c r="F50" s="10">
        <v>118.97510832</v>
      </c>
      <c r="G50" s="10">
        <v>118.97510832</v>
      </c>
      <c r="H50" s="10">
        <v>118.97510832</v>
      </c>
      <c r="I50" s="10">
        <v>118.97510832</v>
      </c>
      <c r="J50" s="10">
        <v>118.97510832</v>
      </c>
      <c r="K50" s="10">
        <v>118.97510832</v>
      </c>
      <c r="L50" s="10">
        <v>118.97510832</v>
      </c>
      <c r="M50" s="10">
        <v>118.97510832</v>
      </c>
      <c r="N50" s="71">
        <f t="shared" si="2"/>
        <v>71.385064992</v>
      </c>
    </row>
    <row r="51" spans="1:14">
      <c r="A51" s="5"/>
      <c r="B51" s="5"/>
      <c r="C51" s="4" t="s">
        <v>41</v>
      </c>
      <c r="D51" s="10">
        <v>317.59165152</v>
      </c>
      <c r="E51" s="10">
        <v>317.59165152</v>
      </c>
      <c r="F51" s="10">
        <v>317.59165152</v>
      </c>
      <c r="G51" s="10">
        <v>317.59165152</v>
      </c>
      <c r="H51" s="10">
        <v>317.59165152</v>
      </c>
      <c r="I51" s="10">
        <v>317.59165152</v>
      </c>
      <c r="J51" s="10">
        <v>317.59165152</v>
      </c>
      <c r="K51" s="10">
        <v>317.59165152</v>
      </c>
      <c r="L51" s="10">
        <v>317.59165152</v>
      </c>
      <c r="M51" s="10">
        <v>317.59165152</v>
      </c>
      <c r="N51" s="71">
        <f t="shared" si="2"/>
        <v>190.554990912</v>
      </c>
    </row>
    <row r="52" spans="1:14">
      <c r="A52" s="5"/>
      <c r="B52" s="5"/>
      <c r="C52" s="4" t="s">
        <v>42</v>
      </c>
      <c r="D52" s="42" t="s">
        <v>43</v>
      </c>
      <c r="E52" s="43"/>
      <c r="F52" s="43"/>
      <c r="G52" s="43"/>
      <c r="H52" s="43"/>
      <c r="I52" s="43"/>
      <c r="J52" s="43"/>
      <c r="K52" s="43"/>
      <c r="L52" s="43"/>
      <c r="M52" s="43"/>
      <c r="N52" s="44"/>
    </row>
    <row r="53" spans="1:14">
      <c r="A53" s="48"/>
      <c r="B53" s="48"/>
      <c r="C53" s="49"/>
      <c r="D53" s="50"/>
      <c r="E53" s="50"/>
      <c r="F53" s="50"/>
      <c r="G53" s="50"/>
      <c r="H53" s="50"/>
      <c r="I53" s="50"/>
      <c r="J53" s="50"/>
      <c r="K53" s="50"/>
      <c r="L53" s="50"/>
      <c r="M53" s="50"/>
    </row>
    <row r="54" spans="1:14">
      <c r="A54" s="48"/>
      <c r="B54" s="48"/>
      <c r="C54" s="49"/>
      <c r="D54" s="50"/>
      <c r="E54" s="50"/>
      <c r="F54" s="50"/>
      <c r="G54" s="50"/>
      <c r="H54" s="50"/>
      <c r="I54" s="50"/>
      <c r="J54" s="50"/>
      <c r="K54" s="50"/>
      <c r="L54" s="50"/>
      <c r="M54" s="50"/>
    </row>
    <row r="55" ht="18.75" spans="1:14">
      <c r="A55" s="72" t="s">
        <v>54</v>
      </c>
      <c r="B55" s="72"/>
      <c r="C55" s="72"/>
      <c r="D55" s="72"/>
      <c r="E55" s="72"/>
      <c r="F55" s="72"/>
      <c r="G55" s="72"/>
      <c r="H55" s="72"/>
      <c r="I55" s="72"/>
      <c r="J55" s="72"/>
      <c r="K55" s="72"/>
      <c r="L55" s="72"/>
      <c r="M55" s="72"/>
    </row>
    <row r="56" ht="27" spans="1:14">
      <c r="A56" s="5" t="s">
        <v>3</v>
      </c>
      <c r="B56" s="5"/>
      <c r="C56" s="5"/>
      <c r="D56" s="5" t="s">
        <v>4</v>
      </c>
      <c r="E56" s="5" t="s">
        <v>5</v>
      </c>
      <c r="F56" s="5" t="s">
        <v>6</v>
      </c>
      <c r="G56" s="5" t="s">
        <v>7</v>
      </c>
      <c r="H56" s="5" t="s">
        <v>8</v>
      </c>
      <c r="I56" s="5" t="s">
        <v>9</v>
      </c>
      <c r="J56" s="5" t="s">
        <v>10</v>
      </c>
      <c r="K56" s="5" t="s">
        <v>11</v>
      </c>
      <c r="L56" s="5" t="s">
        <v>12</v>
      </c>
      <c r="M56" s="5" t="s">
        <v>13</v>
      </c>
      <c r="N56" s="70" t="s">
        <v>14</v>
      </c>
    </row>
    <row r="57" spans="1:14">
      <c r="A57" s="5" t="s">
        <v>15</v>
      </c>
      <c r="B57" s="5"/>
      <c r="C57" s="5"/>
      <c r="D57" s="5">
        <v>5.9</v>
      </c>
      <c r="E57" s="5">
        <v>6.3</v>
      </c>
      <c r="F57" s="5">
        <v>6.7</v>
      </c>
      <c r="G57" s="5">
        <v>7.1</v>
      </c>
      <c r="H57" s="5">
        <v>7.5</v>
      </c>
      <c r="I57" s="5">
        <v>7.9</v>
      </c>
      <c r="J57" s="5">
        <v>8.3</v>
      </c>
      <c r="K57" s="5">
        <v>8.7</v>
      </c>
      <c r="L57" s="5">
        <v>9.1</v>
      </c>
      <c r="M57" s="5">
        <v>9.5</v>
      </c>
      <c r="N57" s="70"/>
    </row>
    <row r="58" spans="1:14">
      <c r="A58" s="5" t="s">
        <v>2</v>
      </c>
      <c r="B58" s="5" t="s">
        <v>31</v>
      </c>
      <c r="C58" s="5" t="s">
        <v>55</v>
      </c>
      <c r="D58" s="10">
        <v>1.90921248</v>
      </c>
      <c r="E58" s="10">
        <v>1.948176</v>
      </c>
      <c r="F58" s="10">
        <v>2.0455848</v>
      </c>
      <c r="G58" s="10">
        <v>2.10403008</v>
      </c>
      <c r="H58" s="10">
        <v>2.15273448</v>
      </c>
      <c r="I58" s="10">
        <v>2.23066152</v>
      </c>
      <c r="J58" s="10">
        <v>2.26962504</v>
      </c>
      <c r="K58" s="10">
        <v>2.31832944</v>
      </c>
      <c r="L58" s="10">
        <v>2.36703384</v>
      </c>
      <c r="M58" s="10">
        <v>2.41573824</v>
      </c>
      <c r="N58" s="71">
        <f t="shared" ref="N58:N65" si="3">G58*0.6</f>
        <v>1.262418048</v>
      </c>
    </row>
    <row r="59" spans="1:14">
      <c r="A59" s="5"/>
      <c r="B59" s="5"/>
      <c r="C59" s="5" t="s">
        <v>56</v>
      </c>
      <c r="D59" s="10">
        <v>2.02610304</v>
      </c>
      <c r="E59" s="10">
        <v>2.07480744</v>
      </c>
      <c r="F59" s="10">
        <v>2.13325272</v>
      </c>
      <c r="G59" s="10">
        <v>2.21117976</v>
      </c>
      <c r="H59" s="10">
        <v>2.25988416</v>
      </c>
      <c r="I59" s="10">
        <v>2.3378112</v>
      </c>
      <c r="J59" s="10">
        <v>2.41573824</v>
      </c>
      <c r="K59" s="10">
        <v>2.49366528</v>
      </c>
      <c r="L59" s="10">
        <v>2.57159232</v>
      </c>
      <c r="M59" s="10">
        <v>2.64951936</v>
      </c>
      <c r="N59" s="71">
        <f t="shared" si="3"/>
        <v>1.326707856</v>
      </c>
    </row>
    <row r="60" spans="1:14">
      <c r="A60" s="5"/>
      <c r="B60" s="5"/>
      <c r="C60" s="5" t="s">
        <v>57</v>
      </c>
      <c r="D60" s="10">
        <v>2.13325272</v>
      </c>
      <c r="E60" s="10">
        <v>2.20143888</v>
      </c>
      <c r="F60" s="10">
        <v>2.2404024</v>
      </c>
      <c r="G60" s="10">
        <v>2.31832944</v>
      </c>
      <c r="H60" s="10">
        <v>2.36703384</v>
      </c>
      <c r="I60" s="10">
        <v>2.44496088</v>
      </c>
      <c r="J60" s="10">
        <v>2.51314704</v>
      </c>
      <c r="K60" s="10">
        <v>2.5813332</v>
      </c>
      <c r="L60" s="10">
        <v>2.64951936</v>
      </c>
      <c r="M60" s="10">
        <v>2.71770552</v>
      </c>
      <c r="N60" s="71">
        <f t="shared" si="3"/>
        <v>1.390997664</v>
      </c>
    </row>
    <row r="61" spans="1:14">
      <c r="A61" s="5"/>
      <c r="B61" s="5"/>
      <c r="C61" s="5" t="s">
        <v>58</v>
      </c>
      <c r="D61" s="10">
        <v>2.43522</v>
      </c>
      <c r="E61" s="10">
        <v>2.51314704</v>
      </c>
      <c r="F61" s="10">
        <v>2.59107408</v>
      </c>
      <c r="G61" s="10">
        <v>2.65926024</v>
      </c>
      <c r="H61" s="10">
        <v>2.7274464</v>
      </c>
      <c r="I61" s="10">
        <v>2.81511432</v>
      </c>
      <c r="J61" s="10">
        <v>2.88330048</v>
      </c>
      <c r="K61" s="10">
        <v>2.96122752</v>
      </c>
      <c r="L61" s="10">
        <v>3.03915456</v>
      </c>
      <c r="M61" s="10">
        <v>3.1170816</v>
      </c>
      <c r="N61" s="71">
        <f t="shared" si="3"/>
        <v>1.595556144</v>
      </c>
    </row>
    <row r="62" spans="1:14">
      <c r="A62" s="5"/>
      <c r="B62" s="5" t="s">
        <v>24</v>
      </c>
      <c r="C62" s="5" t="s">
        <v>59</v>
      </c>
      <c r="D62" s="10">
        <v>2.51314704</v>
      </c>
      <c r="E62" s="10">
        <v>2.60081496</v>
      </c>
      <c r="F62" s="10">
        <v>2.678742</v>
      </c>
      <c r="G62" s="10">
        <v>2.76640992</v>
      </c>
      <c r="H62" s="10">
        <v>2.85407784</v>
      </c>
      <c r="I62" s="10">
        <v>2.94174576</v>
      </c>
      <c r="J62" s="10">
        <v>2.98070928</v>
      </c>
      <c r="K62" s="10">
        <v>3.05863632</v>
      </c>
      <c r="L62" s="10">
        <v>3.09759984</v>
      </c>
      <c r="M62" s="10">
        <v>3.13656336</v>
      </c>
      <c r="N62" s="71">
        <f t="shared" si="3"/>
        <v>1.659845952</v>
      </c>
    </row>
    <row r="63" spans="1:14">
      <c r="A63" s="5"/>
      <c r="B63" s="5" t="s">
        <v>20</v>
      </c>
      <c r="C63" s="5"/>
      <c r="D63" s="10">
        <v>2.71770552</v>
      </c>
      <c r="E63" s="10">
        <v>2.79563256</v>
      </c>
      <c r="F63" s="10">
        <v>2.88330048</v>
      </c>
      <c r="G63" s="10">
        <v>2.96122752</v>
      </c>
      <c r="H63" s="10">
        <v>3.05863632</v>
      </c>
      <c r="I63" s="10">
        <v>3.13656336</v>
      </c>
      <c r="J63" s="10">
        <v>3.2144904</v>
      </c>
      <c r="K63" s="10">
        <v>3.29241744</v>
      </c>
      <c r="L63" s="10">
        <v>3.37034448</v>
      </c>
      <c r="M63" s="10">
        <v>3.44827152</v>
      </c>
      <c r="N63" s="71">
        <f t="shared" si="3"/>
        <v>1.776736512</v>
      </c>
    </row>
    <row r="64" spans="1:14">
      <c r="A64" s="5"/>
      <c r="B64" s="5" t="s">
        <v>53</v>
      </c>
      <c r="C64" s="4" t="s">
        <v>40</v>
      </c>
      <c r="D64" s="10">
        <v>118.97510832</v>
      </c>
      <c r="E64" s="10">
        <v>118.97510832</v>
      </c>
      <c r="F64" s="10">
        <v>118.97510832</v>
      </c>
      <c r="G64" s="10">
        <v>118.97510832</v>
      </c>
      <c r="H64" s="10">
        <v>118.97510832</v>
      </c>
      <c r="I64" s="10">
        <v>118.97510832</v>
      </c>
      <c r="J64" s="10">
        <v>118.97510832</v>
      </c>
      <c r="K64" s="10">
        <v>118.97510832</v>
      </c>
      <c r="L64" s="10">
        <v>118.97510832</v>
      </c>
      <c r="M64" s="10">
        <v>118.97510832</v>
      </c>
      <c r="N64" s="71">
        <f t="shared" si="3"/>
        <v>71.385064992</v>
      </c>
    </row>
    <row r="65" spans="1:14">
      <c r="A65" s="5"/>
      <c r="B65" s="5"/>
      <c r="C65" s="4" t="s">
        <v>41</v>
      </c>
      <c r="D65" s="73">
        <v>317.59165152</v>
      </c>
      <c r="E65" s="73">
        <v>317.59165152</v>
      </c>
      <c r="F65" s="73">
        <v>317.59165152</v>
      </c>
      <c r="G65" s="73">
        <v>317.59165152</v>
      </c>
      <c r="H65" s="73">
        <v>317.59165152</v>
      </c>
      <c r="I65" s="73">
        <v>317.59165152</v>
      </c>
      <c r="J65" s="73">
        <v>317.59165152</v>
      </c>
      <c r="K65" s="73">
        <v>317.59165152</v>
      </c>
      <c r="L65" s="73">
        <v>317.59165152</v>
      </c>
      <c r="M65" s="73">
        <v>317.59165152</v>
      </c>
      <c r="N65" s="71">
        <f t="shared" si="3"/>
        <v>190.554990912</v>
      </c>
    </row>
    <row r="66" spans="1:14">
      <c r="A66" s="5"/>
      <c r="B66" s="5"/>
      <c r="C66" s="4" t="s">
        <v>42</v>
      </c>
      <c r="D66" s="3" t="s">
        <v>43</v>
      </c>
      <c r="E66" s="3"/>
      <c r="F66" s="3"/>
      <c r="G66" s="3"/>
      <c r="H66" s="3"/>
      <c r="I66" s="3"/>
      <c r="J66" s="3"/>
      <c r="K66" s="3"/>
      <c r="L66" s="3"/>
      <c r="M66" s="3"/>
      <c r="N66" s="10"/>
    </row>
    <row r="67" spans="1:14">
      <c r="A67" s="51"/>
      <c r="B67" s="74"/>
      <c r="C67" s="75"/>
      <c r="D67" s="76"/>
      <c r="E67" s="76"/>
      <c r="F67" s="76"/>
      <c r="G67" s="76"/>
      <c r="H67" s="76"/>
      <c r="I67" s="76"/>
      <c r="J67" s="76"/>
      <c r="K67" s="76"/>
      <c r="L67" s="76"/>
      <c r="M67" s="76"/>
    </row>
    <row r="68" spans="1:14">
      <c r="A68" s="51"/>
      <c r="B68" s="52"/>
      <c r="C68" s="52"/>
      <c r="D68" s="52"/>
      <c r="E68" s="52"/>
      <c r="F68" s="52"/>
      <c r="G68" s="52"/>
      <c r="H68" s="52"/>
      <c r="I68" s="52"/>
      <c r="J68" s="52"/>
      <c r="K68" s="52"/>
      <c r="L68" s="52"/>
      <c r="M68" s="52"/>
    </row>
    <row r="69" ht="18.75" spans="1:14">
      <c r="A69" s="39" t="s">
        <v>60</v>
      </c>
      <c r="B69" s="39"/>
      <c r="C69" s="39"/>
      <c r="D69" s="39"/>
      <c r="E69" s="39"/>
      <c r="F69" s="39"/>
      <c r="G69" s="39"/>
      <c r="H69" s="39"/>
      <c r="I69" s="39"/>
      <c r="J69" s="39"/>
      <c r="K69" s="39"/>
      <c r="L69" s="39"/>
      <c r="M69" s="39"/>
    </row>
    <row r="70" ht="97" customHeight="1" spans="1:14">
      <c r="A70" s="53" t="s">
        <v>61</v>
      </c>
      <c r="B70" s="53"/>
      <c r="C70" s="53"/>
      <c r="D70" s="53"/>
      <c r="E70" s="53"/>
      <c r="F70" s="53"/>
      <c r="G70" s="53"/>
      <c r="H70" s="53"/>
      <c r="I70" s="53"/>
      <c r="J70" s="53"/>
      <c r="K70" s="53"/>
      <c r="L70" s="53"/>
      <c r="M70" s="53"/>
      <c r="N70" s="54"/>
    </row>
    <row r="73" ht="18.75" spans="1:14">
      <c r="A73" s="72" t="s">
        <v>62</v>
      </c>
      <c r="B73" s="72"/>
      <c r="C73" s="72"/>
      <c r="D73" s="72"/>
      <c r="E73" s="72"/>
      <c r="F73" s="72"/>
      <c r="G73" s="72"/>
      <c r="H73" s="72"/>
      <c r="I73" s="72"/>
      <c r="J73" s="72"/>
      <c r="K73" s="72"/>
      <c r="L73" s="72"/>
    </row>
    <row r="74" ht="27" spans="1:14">
      <c r="A74" s="3"/>
      <c r="B74" s="4" t="s">
        <v>3</v>
      </c>
      <c r="C74" s="5" t="s">
        <v>4</v>
      </c>
      <c r="D74" s="5" t="s">
        <v>5</v>
      </c>
      <c r="E74" s="5" t="s">
        <v>6</v>
      </c>
      <c r="F74" s="5" t="s">
        <v>7</v>
      </c>
      <c r="G74" s="5" t="s">
        <v>8</v>
      </c>
      <c r="H74" s="5" t="s">
        <v>9</v>
      </c>
      <c r="I74" s="5" t="s">
        <v>10</v>
      </c>
      <c r="J74" s="5" t="s">
        <v>11</v>
      </c>
      <c r="K74" s="5" t="s">
        <v>12</v>
      </c>
      <c r="L74" s="5" t="s">
        <v>13</v>
      </c>
      <c r="M74" s="77" t="s">
        <v>63</v>
      </c>
    </row>
    <row r="75" spans="1:14">
      <c r="A75" s="3"/>
      <c r="B75" s="4" t="s">
        <v>15</v>
      </c>
      <c r="C75" s="4">
        <v>5.9</v>
      </c>
      <c r="D75" s="4">
        <v>6.3</v>
      </c>
      <c r="E75" s="4">
        <v>6.7</v>
      </c>
      <c r="F75" s="4">
        <v>7.1</v>
      </c>
      <c r="G75" s="4">
        <v>7.5</v>
      </c>
      <c r="H75" s="4">
        <v>7.9</v>
      </c>
      <c r="I75" s="4">
        <v>8.3</v>
      </c>
      <c r="J75" s="4">
        <v>8.7</v>
      </c>
      <c r="K75" s="4">
        <v>9.1</v>
      </c>
      <c r="L75" s="4">
        <v>9.5</v>
      </c>
      <c r="M75" s="78"/>
    </row>
    <row r="76" spans="1:14">
      <c r="A76" s="3" t="s">
        <v>64</v>
      </c>
      <c r="B76" s="3" t="s">
        <v>65</v>
      </c>
      <c r="C76" s="10">
        <v>977.42376</v>
      </c>
      <c r="D76" s="10">
        <v>1015.77159</v>
      </c>
      <c r="E76" s="10">
        <v>1055.01123</v>
      </c>
      <c r="F76" s="10">
        <v>1097.81811</v>
      </c>
      <c r="G76" s="10">
        <v>1141.5168</v>
      </c>
      <c r="H76" s="10">
        <v>1175.40558</v>
      </c>
      <c r="I76" s="10">
        <v>1218.21246</v>
      </c>
      <c r="J76" s="10">
        <v>1261.91115</v>
      </c>
      <c r="K76" s="10">
        <v>1304.71803</v>
      </c>
      <c r="L76" s="10">
        <v>1348.41672</v>
      </c>
      <c r="M76" s="71">
        <f t="shared" ref="M76:M87" si="4">F76*0.6</f>
        <v>658.690866</v>
      </c>
    </row>
    <row r="77" spans="1:14">
      <c r="A77" s="3"/>
      <c r="B77" s="3" t="s">
        <v>66</v>
      </c>
      <c r="C77" s="10">
        <v>924.80697</v>
      </c>
      <c r="D77" s="10">
        <v>963.1548</v>
      </c>
      <c r="E77" s="10">
        <v>991.69272</v>
      </c>
      <c r="F77" s="10">
        <v>1035.39141</v>
      </c>
      <c r="G77" s="10">
        <v>1069.28019</v>
      </c>
      <c r="H77" s="10">
        <v>1107.62802</v>
      </c>
      <c r="I77" s="10">
        <v>1141.5168</v>
      </c>
      <c r="J77" s="10">
        <v>1175.40558</v>
      </c>
      <c r="K77" s="10">
        <v>1208.40255</v>
      </c>
      <c r="L77" s="10">
        <v>1242.29133</v>
      </c>
      <c r="M77" s="71">
        <f t="shared" si="4"/>
        <v>621.234846</v>
      </c>
    </row>
    <row r="78" spans="1:14">
      <c r="A78" s="3"/>
      <c r="B78" s="3" t="s">
        <v>67</v>
      </c>
      <c r="C78" s="10">
        <v>842.76045</v>
      </c>
      <c r="D78" s="10">
        <v>876.64923</v>
      </c>
      <c r="E78" s="10">
        <v>900.7281</v>
      </c>
      <c r="F78" s="10">
        <v>939.07593</v>
      </c>
      <c r="G78" s="10">
        <v>967.61385</v>
      </c>
      <c r="H78" s="10">
        <v>997.04358</v>
      </c>
      <c r="I78" s="10">
        <v>1025.5815</v>
      </c>
      <c r="J78" s="10">
        <v>1055.01123</v>
      </c>
      <c r="K78" s="10">
        <v>1083.54915</v>
      </c>
      <c r="L78" s="10">
        <v>1112.08707</v>
      </c>
      <c r="M78" s="71">
        <f t="shared" si="4"/>
        <v>563.445558</v>
      </c>
    </row>
    <row r="79" spans="1:14">
      <c r="A79" s="79" t="s">
        <v>68</v>
      </c>
      <c r="B79" s="80" t="s">
        <v>65</v>
      </c>
      <c r="C79" s="81">
        <f t="shared" ref="C79:C81" si="5">C85*1.0238</f>
        <v>955.09961852688</v>
      </c>
      <c r="D79" s="81">
        <f t="shared" ref="D79:L79" si="6">D85*1.0238</f>
        <v>992.57159261142</v>
      </c>
      <c r="E79" s="81">
        <f t="shared" si="6"/>
        <v>1030.91500795374</v>
      </c>
      <c r="F79" s="81">
        <f t="shared" si="6"/>
        <v>1072.74418832718</v>
      </c>
      <c r="G79" s="81">
        <f t="shared" si="6"/>
        <v>1115.4448099584</v>
      </c>
      <c r="H79" s="81">
        <f t="shared" si="6"/>
        <v>1148.55957775404</v>
      </c>
      <c r="I79" s="81">
        <f t="shared" si="6"/>
        <v>1190.38875812748</v>
      </c>
      <c r="J79" s="81">
        <f t="shared" si="6"/>
        <v>1233.0893797587</v>
      </c>
      <c r="K79" s="81">
        <f t="shared" si="6"/>
        <v>1274.91856013214</v>
      </c>
      <c r="L79" s="81">
        <f t="shared" si="6"/>
        <v>1317.61918176336</v>
      </c>
      <c r="M79" s="71">
        <f t="shared" si="4"/>
        <v>643.646512996308</v>
      </c>
    </row>
    <row r="80" spans="1:14">
      <c r="A80" s="82"/>
      <c r="B80" s="80" t="s">
        <v>66</v>
      </c>
      <c r="C80" s="81">
        <f t="shared" si="5"/>
        <v>903.68458431786</v>
      </c>
      <c r="D80" s="81">
        <f t="shared" ref="D80:L80" si="7">D86*1.0238</f>
        <v>941.1565584024</v>
      </c>
      <c r="E80" s="81">
        <f t="shared" si="7"/>
        <v>969.04267865136</v>
      </c>
      <c r="F80" s="81">
        <f t="shared" si="7"/>
        <v>1011.74330028258</v>
      </c>
      <c r="G80" s="81">
        <f t="shared" si="7"/>
        <v>1044.85806807822</v>
      </c>
      <c r="H80" s="81">
        <f t="shared" si="7"/>
        <v>1082.33004216276</v>
      </c>
      <c r="I80" s="81">
        <f t="shared" si="7"/>
        <v>1115.4448099584</v>
      </c>
      <c r="J80" s="81">
        <f t="shared" si="7"/>
        <v>1148.55957775404</v>
      </c>
      <c r="K80" s="81">
        <f t="shared" si="7"/>
        <v>1180.8029042919</v>
      </c>
      <c r="L80" s="81">
        <f t="shared" si="7"/>
        <v>1213.91767208754</v>
      </c>
      <c r="M80" s="71">
        <f t="shared" si="4"/>
        <v>607.045980169548</v>
      </c>
    </row>
    <row r="81" spans="1:13">
      <c r="A81" s="83"/>
      <c r="B81" s="80" t="s">
        <v>67</v>
      </c>
      <c r="C81" s="81">
        <f t="shared" si="5"/>
        <v>823.5119886021</v>
      </c>
      <c r="D81" s="81">
        <f t="shared" ref="D81:L81" si="8">D87*1.0238</f>
        <v>856.62675639774</v>
      </c>
      <c r="E81" s="81">
        <f t="shared" si="8"/>
        <v>880.1556703578</v>
      </c>
      <c r="F81" s="81">
        <f t="shared" si="8"/>
        <v>917.62764444234</v>
      </c>
      <c r="G81" s="81">
        <f t="shared" si="8"/>
        <v>945.5137646913</v>
      </c>
      <c r="H81" s="81">
        <f t="shared" si="8"/>
        <v>974.27132619804</v>
      </c>
      <c r="I81" s="81">
        <f t="shared" si="8"/>
        <v>1002.157446447</v>
      </c>
      <c r="J81" s="81">
        <f t="shared" si="8"/>
        <v>1030.91500795374</v>
      </c>
      <c r="K81" s="81">
        <f t="shared" si="8"/>
        <v>1058.8011282027</v>
      </c>
      <c r="L81" s="81">
        <f t="shared" si="8"/>
        <v>1086.68724845166</v>
      </c>
      <c r="M81" s="71">
        <f t="shared" si="4"/>
        <v>550.576586665404</v>
      </c>
    </row>
    <row r="82" spans="1:13">
      <c r="A82" s="3" t="s">
        <v>69</v>
      </c>
      <c r="B82" s="3" t="s">
        <v>65</v>
      </c>
      <c r="C82" s="10">
        <v>1148.65128</v>
      </c>
      <c r="D82" s="10">
        <v>1194.13359</v>
      </c>
      <c r="E82" s="10">
        <v>1239.6159</v>
      </c>
      <c r="F82" s="10">
        <v>1290.44907</v>
      </c>
      <c r="G82" s="10">
        <v>1341.28224</v>
      </c>
      <c r="H82" s="10">
        <v>1380.52188</v>
      </c>
      <c r="I82" s="10">
        <v>1431.35505</v>
      </c>
      <c r="J82" s="10">
        <v>1482.18822</v>
      </c>
      <c r="K82" s="10">
        <v>1533.02139</v>
      </c>
      <c r="L82" s="10">
        <v>1584.74637</v>
      </c>
      <c r="M82" s="71">
        <f t="shared" si="4"/>
        <v>774.269442</v>
      </c>
    </row>
    <row r="83" spans="1:13">
      <c r="A83" s="3"/>
      <c r="B83" s="3" t="s">
        <v>66</v>
      </c>
      <c r="C83" s="10">
        <v>1086.22458</v>
      </c>
      <c r="D83" s="10">
        <v>1131.70689</v>
      </c>
      <c r="E83" s="10">
        <v>1165.59567</v>
      </c>
      <c r="F83" s="10">
        <v>1216.42884</v>
      </c>
      <c r="G83" s="10">
        <v>1256.56029</v>
      </c>
      <c r="H83" s="10">
        <v>1301.15079</v>
      </c>
      <c r="I83" s="10">
        <v>1341.28224</v>
      </c>
      <c r="J83" s="10">
        <v>1380.52188</v>
      </c>
      <c r="K83" s="10">
        <v>1420.65333</v>
      </c>
      <c r="L83" s="10">
        <v>1459.89297</v>
      </c>
      <c r="M83" s="71">
        <f t="shared" si="4"/>
        <v>729.857304</v>
      </c>
    </row>
    <row r="84" spans="1:13">
      <c r="A84" s="3"/>
      <c r="B84" s="3" t="s">
        <v>67</v>
      </c>
      <c r="C84" s="10">
        <v>989.9091</v>
      </c>
      <c r="D84" s="10">
        <v>1030.04055</v>
      </c>
      <c r="E84" s="10">
        <v>1058.57847</v>
      </c>
      <c r="F84" s="10">
        <v>1103.16897</v>
      </c>
      <c r="G84" s="10">
        <v>1137.05775</v>
      </c>
      <c r="H84" s="10">
        <v>1170.94653</v>
      </c>
      <c r="I84" s="10">
        <v>1204.83531</v>
      </c>
      <c r="J84" s="10">
        <v>1239.6159</v>
      </c>
      <c r="K84" s="10">
        <v>1273.50468</v>
      </c>
      <c r="L84" s="10">
        <v>1307.39346</v>
      </c>
      <c r="M84" s="71">
        <f t="shared" si="4"/>
        <v>661.901382</v>
      </c>
    </row>
    <row r="85" spans="1:13">
      <c r="A85" s="3" t="s">
        <v>70</v>
      </c>
      <c r="B85" s="3" t="s">
        <v>65</v>
      </c>
      <c r="C85" s="10">
        <v>932.8966776</v>
      </c>
      <c r="D85" s="10">
        <v>969.4975509</v>
      </c>
      <c r="E85" s="10">
        <v>1006.9496073</v>
      </c>
      <c r="F85" s="10">
        <v>1047.8063961</v>
      </c>
      <c r="G85" s="10">
        <v>1089.514368</v>
      </c>
      <c r="H85" s="10">
        <v>1121.8593258</v>
      </c>
      <c r="I85" s="10">
        <v>1162.7161146</v>
      </c>
      <c r="J85" s="10">
        <v>1204.4240865</v>
      </c>
      <c r="K85" s="10">
        <v>1245.2808753</v>
      </c>
      <c r="L85" s="10">
        <v>1286.9888472</v>
      </c>
      <c r="M85" s="71">
        <f t="shared" si="4"/>
        <v>628.68383766</v>
      </c>
    </row>
    <row r="86" spans="1:13">
      <c r="A86" s="3"/>
      <c r="B86" s="3" t="s">
        <v>66</v>
      </c>
      <c r="C86" s="10">
        <v>882.6768747</v>
      </c>
      <c r="D86" s="10">
        <v>919.277748</v>
      </c>
      <c r="E86" s="10">
        <v>946.5156072</v>
      </c>
      <c r="F86" s="10">
        <v>988.2235791</v>
      </c>
      <c r="G86" s="10">
        <v>1020.5685369</v>
      </c>
      <c r="H86" s="10">
        <v>1057.1694102</v>
      </c>
      <c r="I86" s="10">
        <v>1089.514368</v>
      </c>
      <c r="J86" s="10">
        <v>1121.8593258</v>
      </c>
      <c r="K86" s="10">
        <v>1153.3531005</v>
      </c>
      <c r="L86" s="10">
        <v>1185.6980583</v>
      </c>
      <c r="M86" s="71">
        <f t="shared" si="4"/>
        <v>592.93414746</v>
      </c>
    </row>
    <row r="87" spans="1:13">
      <c r="A87" s="3"/>
      <c r="B87" s="3" t="s">
        <v>67</v>
      </c>
      <c r="C87" s="10">
        <v>804.3680295</v>
      </c>
      <c r="D87" s="10">
        <v>836.7129873</v>
      </c>
      <c r="E87" s="10">
        <v>859.694931</v>
      </c>
      <c r="F87" s="10">
        <v>896.2958043</v>
      </c>
      <c r="G87" s="10">
        <v>923.5336635</v>
      </c>
      <c r="H87" s="10">
        <v>951.6227058</v>
      </c>
      <c r="I87" s="10">
        <v>978.860565</v>
      </c>
      <c r="J87" s="10">
        <v>1006.9496073</v>
      </c>
      <c r="K87" s="10">
        <v>1034.1874665</v>
      </c>
      <c r="L87" s="10">
        <v>1061.4253257</v>
      </c>
      <c r="M87" s="71">
        <f t="shared" si="4"/>
        <v>537.77748258</v>
      </c>
    </row>
    <row r="88" spans="1:13">
      <c r="A88" s="58" t="s">
        <v>71</v>
      </c>
      <c r="B88" s="58"/>
      <c r="C88" s="58"/>
      <c r="D88" s="58"/>
      <c r="E88" s="58"/>
      <c r="F88" s="58"/>
      <c r="G88" s="58"/>
      <c r="H88" s="58"/>
      <c r="I88" s="58"/>
      <c r="J88" s="58"/>
      <c r="K88" s="58"/>
      <c r="L88" s="58"/>
      <c r="M88" s="52"/>
    </row>
    <row r="89" ht="70" customHeight="1" spans="1:13">
      <c r="A89" s="59" t="s">
        <v>72</v>
      </c>
      <c r="B89" s="59"/>
      <c r="C89" s="59"/>
      <c r="D89" s="59"/>
      <c r="E89" s="59"/>
      <c r="F89" s="59"/>
      <c r="G89" s="59"/>
      <c r="H89" s="59"/>
      <c r="I89" s="59"/>
      <c r="J89" s="59"/>
      <c r="K89" s="59"/>
      <c r="L89" s="59"/>
      <c r="M89" s="59"/>
    </row>
    <row r="90" spans="1:13">
      <c r="C90" s="2"/>
      <c r="D90" s="2"/>
      <c r="E90" s="2"/>
      <c r="F90" s="2"/>
      <c r="G90" s="2"/>
      <c r="H90" s="2"/>
      <c r="I90" s="2"/>
      <c r="J90" s="2"/>
      <c r="K90" s="2"/>
      <c r="L90" s="2"/>
    </row>
    <row r="91" spans="1:13">
      <c r="C91" s="2"/>
      <c r="D91" s="2"/>
      <c r="E91" s="2"/>
      <c r="F91" s="2"/>
      <c r="G91" s="2"/>
      <c r="H91" s="2"/>
      <c r="I91" s="2"/>
      <c r="J91" s="2"/>
      <c r="K91" s="2"/>
      <c r="L91" s="2"/>
    </row>
    <row r="92" ht="357" customHeight="1" spans="1:13">
      <c r="A92" s="64" t="s">
        <v>73</v>
      </c>
      <c r="B92" s="64"/>
      <c r="C92" s="64"/>
      <c r="D92" s="64"/>
      <c r="E92" s="64"/>
      <c r="F92" s="64"/>
      <c r="G92" s="64"/>
      <c r="H92" s="64"/>
      <c r="I92" s="64"/>
      <c r="J92" s="64"/>
      <c r="K92" s="64"/>
      <c r="L92" s="64"/>
      <c r="M92" s="64"/>
    </row>
    <row r="93" spans="1:13">
      <c r="C93" s="2"/>
      <c r="D93" s="2"/>
      <c r="E93" s="2"/>
      <c r="F93" s="2"/>
      <c r="G93" s="2"/>
      <c r="H93" s="2"/>
      <c r="I93" s="2"/>
      <c r="J93" s="2"/>
      <c r="K93" s="2"/>
      <c r="L93" s="2"/>
    </row>
    <row r="94" spans="1:13">
      <c r="C94" s="2"/>
      <c r="D94" s="2"/>
      <c r="E94" s="2"/>
      <c r="F94" s="2"/>
      <c r="G94" s="2"/>
      <c r="H94" s="2"/>
      <c r="I94" s="2"/>
      <c r="J94" s="2"/>
      <c r="K94" s="2"/>
      <c r="L94" s="2"/>
    </row>
    <row r="95" spans="1:13">
      <c r="A95" s="65" t="s">
        <v>74</v>
      </c>
      <c r="B95" s="65"/>
      <c r="C95" s="65"/>
      <c r="D95" s="65"/>
      <c r="E95" s="65"/>
      <c r="F95" s="2"/>
      <c r="G95" s="2"/>
      <c r="H95" s="2"/>
      <c r="I95" s="2"/>
      <c r="J95" s="2"/>
      <c r="K95" s="2"/>
      <c r="L95" s="2"/>
    </row>
    <row r="96" spans="1:13">
      <c r="A96" s="65" t="s">
        <v>75</v>
      </c>
      <c r="B96" s="65" t="s">
        <v>76</v>
      </c>
      <c r="C96" s="65" t="s">
        <v>77</v>
      </c>
      <c r="D96" s="65" t="s">
        <v>77</v>
      </c>
      <c r="E96" s="66" t="s">
        <v>78</v>
      </c>
      <c r="F96" s="2"/>
      <c r="G96" s="2"/>
      <c r="H96" s="2"/>
      <c r="I96" s="2"/>
      <c r="J96" s="2"/>
      <c r="K96" s="2"/>
      <c r="L96" s="2"/>
    </row>
    <row r="97" spans="1:12">
      <c r="A97" s="65"/>
      <c r="B97" s="65" t="s">
        <v>79</v>
      </c>
      <c r="C97" s="65"/>
      <c r="D97" s="65"/>
      <c r="E97" s="67"/>
      <c r="F97" s="1"/>
      <c r="G97" s="1"/>
      <c r="H97" s="1"/>
      <c r="I97" s="1"/>
      <c r="J97" s="1"/>
      <c r="K97" s="1"/>
      <c r="L97" s="1"/>
    </row>
    <row r="98" spans="1:12">
      <c r="A98" s="65">
        <v>1</v>
      </c>
      <c r="B98" s="65" t="s">
        <v>80</v>
      </c>
      <c r="C98" s="65" t="s">
        <v>81</v>
      </c>
      <c r="D98" s="65" t="s">
        <v>81</v>
      </c>
      <c r="E98" s="65" t="s">
        <v>82</v>
      </c>
      <c r="F98" s="34"/>
      <c r="G98" s="34"/>
      <c r="H98" s="34"/>
      <c r="I98" s="34"/>
      <c r="J98" s="34"/>
      <c r="K98" s="34"/>
      <c r="L98" s="34"/>
    </row>
    <row r="99" ht="25.5" spans="1:12">
      <c r="A99" s="65"/>
      <c r="B99" s="65"/>
      <c r="C99" s="65" t="s">
        <v>83</v>
      </c>
      <c r="D99" s="65" t="s">
        <v>83</v>
      </c>
      <c r="E99" s="65" t="s">
        <v>84</v>
      </c>
      <c r="F99" s="34"/>
      <c r="G99" s="34"/>
      <c r="H99" s="34"/>
      <c r="I99" s="34"/>
      <c r="J99" s="34"/>
      <c r="K99" s="34"/>
      <c r="L99" s="34"/>
    </row>
    <row r="100" ht="51" spans="1:12">
      <c r="A100" s="65"/>
      <c r="B100" s="65"/>
      <c r="C100" s="65"/>
      <c r="D100" s="65"/>
      <c r="E100" s="65" t="s">
        <v>85</v>
      </c>
      <c r="F100" s="34"/>
      <c r="G100" s="34"/>
      <c r="H100" s="34"/>
      <c r="I100" s="34"/>
      <c r="J100" s="34"/>
      <c r="K100" s="34"/>
      <c r="L100" s="34"/>
    </row>
    <row r="101" spans="1:12">
      <c r="A101" s="65"/>
      <c r="B101" s="65"/>
      <c r="C101" s="65" t="s">
        <v>86</v>
      </c>
      <c r="D101" s="65" t="s">
        <v>86</v>
      </c>
      <c r="E101" s="66" t="s">
        <v>87</v>
      </c>
    </row>
    <row r="102" spans="1:12">
      <c r="A102" s="65"/>
      <c r="B102" s="65"/>
      <c r="C102" s="65"/>
      <c r="D102" s="65"/>
      <c r="E102" s="67"/>
    </row>
    <row r="103" spans="1:12">
      <c r="A103" s="65">
        <v>2</v>
      </c>
      <c r="B103" s="66" t="s">
        <v>88</v>
      </c>
      <c r="C103" s="66" t="s">
        <v>89</v>
      </c>
      <c r="D103" s="66" t="s">
        <v>90</v>
      </c>
      <c r="E103" s="65" t="s">
        <v>91</v>
      </c>
    </row>
    <row r="104" spans="1:12">
      <c r="A104" s="65"/>
      <c r="B104" s="68"/>
      <c r="C104" s="68"/>
      <c r="D104" s="67"/>
      <c r="E104" s="65"/>
    </row>
    <row r="105" spans="1:12">
      <c r="A105" s="65"/>
      <c r="B105" s="68"/>
      <c r="C105" s="68"/>
      <c r="D105" s="66" t="s">
        <v>92</v>
      </c>
      <c r="E105" s="65" t="s">
        <v>93</v>
      </c>
    </row>
    <row r="106" spans="1:12">
      <c r="A106" s="65"/>
      <c r="B106" s="67"/>
      <c r="C106" s="67"/>
      <c r="D106" s="67"/>
      <c r="E106" s="65"/>
    </row>
    <row r="107" ht="25.5" spans="1:12">
      <c r="A107" s="65">
        <v>3</v>
      </c>
      <c r="B107" s="65" t="s">
        <v>94</v>
      </c>
      <c r="C107" s="65" t="s">
        <v>95</v>
      </c>
      <c r="D107" s="65" t="s">
        <v>96</v>
      </c>
      <c r="E107" s="65" t="s">
        <v>97</v>
      </c>
    </row>
    <row r="108" spans="1:12">
      <c r="A108" s="65">
        <v>4</v>
      </c>
      <c r="B108" s="65" t="s">
        <v>98</v>
      </c>
      <c r="C108" s="65" t="s">
        <v>99</v>
      </c>
      <c r="D108" s="65" t="s">
        <v>100</v>
      </c>
      <c r="E108" s="65" t="s">
        <v>101</v>
      </c>
    </row>
    <row r="109" spans="1:12">
      <c r="A109" s="65"/>
      <c r="B109" s="65"/>
      <c r="C109" s="65"/>
      <c r="D109" s="65"/>
      <c r="E109" s="65"/>
    </row>
    <row r="110" ht="25.5" spans="1:12">
      <c r="A110" s="66">
        <v>5</v>
      </c>
      <c r="B110" s="66" t="s">
        <v>102</v>
      </c>
      <c r="C110" s="65" t="s">
        <v>103</v>
      </c>
      <c r="D110" s="65" t="s">
        <v>104</v>
      </c>
      <c r="E110" s="65" t="s">
        <v>105</v>
      </c>
    </row>
    <row r="111" ht="25.5" spans="1:12">
      <c r="A111" s="68"/>
      <c r="B111" s="68"/>
      <c r="C111" s="65"/>
      <c r="D111" s="65" t="s">
        <v>106</v>
      </c>
      <c r="E111" s="65" t="s">
        <v>107</v>
      </c>
    </row>
    <row r="112" ht="25.5" spans="1:12">
      <c r="A112" s="68"/>
      <c r="B112" s="68"/>
      <c r="C112" s="65"/>
      <c r="D112" s="65" t="s">
        <v>108</v>
      </c>
      <c r="E112" s="65" t="s">
        <v>107</v>
      </c>
    </row>
    <row r="113" ht="25.5" spans="1:5">
      <c r="A113" s="68"/>
      <c r="B113" s="68"/>
      <c r="C113" s="65"/>
      <c r="D113" s="65" t="s">
        <v>109</v>
      </c>
      <c r="E113" s="65" t="s">
        <v>110</v>
      </c>
    </row>
    <row r="114" spans="1:5">
      <c r="A114" s="68"/>
      <c r="B114" s="68"/>
      <c r="C114" s="65"/>
      <c r="D114" s="65" t="s">
        <v>111</v>
      </c>
      <c r="E114" s="65" t="s">
        <v>112</v>
      </c>
    </row>
    <row r="115" spans="1:5">
      <c r="A115" s="68"/>
      <c r="B115" s="68"/>
      <c r="C115" s="65"/>
      <c r="D115" s="65" t="s">
        <v>113</v>
      </c>
      <c r="E115" s="65"/>
    </row>
    <row r="116" ht="51" spans="1:5">
      <c r="A116" s="67"/>
      <c r="B116" s="67"/>
      <c r="C116" s="65" t="s">
        <v>114</v>
      </c>
      <c r="D116" s="65" t="s">
        <v>115</v>
      </c>
      <c r="E116" s="65" t="s">
        <v>116</v>
      </c>
    </row>
    <row r="117" spans="1:5">
      <c r="A117" s="65">
        <v>6</v>
      </c>
      <c r="B117" s="65" t="s">
        <v>117</v>
      </c>
      <c r="C117" s="65" t="s">
        <v>118</v>
      </c>
      <c r="D117" s="65" t="s">
        <v>119</v>
      </c>
      <c r="E117" s="66" t="s">
        <v>120</v>
      </c>
    </row>
    <row r="118" ht="63" customHeight="1" spans="1:5">
      <c r="A118" s="65"/>
      <c r="B118" s="65"/>
      <c r="C118" s="65"/>
      <c r="D118" s="65"/>
      <c r="E118" s="67"/>
    </row>
  </sheetData>
  <mergeCells count="79">
    <mergeCell ref="A1:M1"/>
    <mergeCell ref="A2:M2"/>
    <mergeCell ref="B3:C3"/>
    <mergeCell ref="B4:C4"/>
    <mergeCell ref="D28:N28"/>
    <mergeCell ref="A41:N41"/>
    <mergeCell ref="A44:M44"/>
    <mergeCell ref="A45:C45"/>
    <mergeCell ref="A46:C46"/>
    <mergeCell ref="D52:N52"/>
    <mergeCell ref="A55:M55"/>
    <mergeCell ref="A56:C56"/>
    <mergeCell ref="A57:C57"/>
    <mergeCell ref="D66:N66"/>
    <mergeCell ref="A69:M69"/>
    <mergeCell ref="A70:N70"/>
    <mergeCell ref="A73:L73"/>
    <mergeCell ref="A88:L88"/>
    <mergeCell ref="A89:M89"/>
    <mergeCell ref="A92:M92"/>
    <mergeCell ref="A95:E95"/>
    <mergeCell ref="A3:A40"/>
    <mergeCell ref="A47:A52"/>
    <mergeCell ref="A58:A66"/>
    <mergeCell ref="A74:A75"/>
    <mergeCell ref="A76:A78"/>
    <mergeCell ref="A79:A81"/>
    <mergeCell ref="A82:A84"/>
    <mergeCell ref="A85:A87"/>
    <mergeCell ref="A96:A97"/>
    <mergeCell ref="A98:A102"/>
    <mergeCell ref="A103:A106"/>
    <mergeCell ref="A108:A109"/>
    <mergeCell ref="A110:A116"/>
    <mergeCell ref="A117:A118"/>
    <mergeCell ref="B5:B19"/>
    <mergeCell ref="B20:B25"/>
    <mergeCell ref="B26:B28"/>
    <mergeCell ref="B29:B30"/>
    <mergeCell ref="B31:B32"/>
    <mergeCell ref="B33:B34"/>
    <mergeCell ref="B35:B36"/>
    <mergeCell ref="B37:B38"/>
    <mergeCell ref="B39:B40"/>
    <mergeCell ref="B47:B49"/>
    <mergeCell ref="B50:B52"/>
    <mergeCell ref="B58:B61"/>
    <mergeCell ref="B64:B66"/>
    <mergeCell ref="B98:B102"/>
    <mergeCell ref="B103:B106"/>
    <mergeCell ref="B108:B109"/>
    <mergeCell ref="B110:B116"/>
    <mergeCell ref="B117:B118"/>
    <mergeCell ref="C62:C63"/>
    <mergeCell ref="C96:C97"/>
    <mergeCell ref="C99:C100"/>
    <mergeCell ref="C101:C102"/>
    <mergeCell ref="C103:C106"/>
    <mergeCell ref="C108:C109"/>
    <mergeCell ref="C110:C115"/>
    <mergeCell ref="C117:C118"/>
    <mergeCell ref="D96:D97"/>
    <mergeCell ref="D99:D100"/>
    <mergeCell ref="D101:D102"/>
    <mergeCell ref="D103:D104"/>
    <mergeCell ref="D105:D106"/>
    <mergeCell ref="D108:D109"/>
    <mergeCell ref="D117:D118"/>
    <mergeCell ref="E96:E97"/>
    <mergeCell ref="E101:E102"/>
    <mergeCell ref="E103:E104"/>
    <mergeCell ref="E105:E106"/>
    <mergeCell ref="E108:E109"/>
    <mergeCell ref="E114:E115"/>
    <mergeCell ref="E117:E118"/>
    <mergeCell ref="M74:M75"/>
    <mergeCell ref="N3:N4"/>
    <mergeCell ref="N45:N46"/>
    <mergeCell ref="N56:N57"/>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1"/>
  <sheetViews>
    <sheetView tabSelected="1" workbookViewId="0">
      <selection activeCell="P3" sqref="P3"/>
    </sheetView>
  </sheetViews>
  <sheetFormatPr defaultColWidth="9" defaultRowHeight="13.5"/>
  <cols>
    <col min="3" max="3" width="11.125" customWidth="1"/>
    <col min="4" max="4" width="9.375"/>
    <col min="5" max="5" width="10.625" customWidth="1"/>
    <col min="6" max="6" width="9.625" customWidth="1"/>
    <col min="7" max="12" width="9.375"/>
    <col min="13" max="13" width="9.375" style="38" customWidth="1"/>
    <col min="14" max="14" width="8.625" style="2" customWidth="1"/>
  </cols>
  <sheetData>
    <row r="1" ht="18.75" spans="1:14">
      <c r="A1" s="39" t="s">
        <v>121</v>
      </c>
      <c r="B1" s="39"/>
      <c r="C1" s="39"/>
      <c r="D1" s="39"/>
      <c r="E1" s="39"/>
      <c r="F1" s="39"/>
      <c r="G1" s="39"/>
      <c r="H1" s="39"/>
      <c r="I1" s="39"/>
      <c r="J1" s="39"/>
      <c r="K1" s="39"/>
      <c r="L1" s="39"/>
      <c r="M1" s="39"/>
      <c r="N1" s="39"/>
    </row>
    <row r="2" spans="1:14">
      <c r="A2" s="40" t="s">
        <v>122</v>
      </c>
      <c r="B2" s="40"/>
      <c r="C2" s="40"/>
      <c r="D2" s="40"/>
      <c r="E2" s="40"/>
      <c r="F2" s="40"/>
      <c r="G2" s="40"/>
      <c r="H2" s="40"/>
      <c r="I2" s="40"/>
      <c r="J2" s="40"/>
      <c r="K2" s="40"/>
      <c r="L2" s="40"/>
      <c r="M2" s="40"/>
      <c r="N2" s="40"/>
    </row>
    <row r="3" ht="27" spans="1:14">
      <c r="A3" s="5" t="s">
        <v>2</v>
      </c>
      <c r="B3" s="5" t="s">
        <v>3</v>
      </c>
      <c r="C3" s="5"/>
      <c r="D3" s="5" t="s">
        <v>4</v>
      </c>
      <c r="E3" s="5" t="s">
        <v>5</v>
      </c>
      <c r="F3" s="5" t="s">
        <v>6</v>
      </c>
      <c r="G3" s="5" t="s">
        <v>7</v>
      </c>
      <c r="H3" s="5" t="s">
        <v>8</v>
      </c>
      <c r="I3" s="5" t="s">
        <v>9</v>
      </c>
      <c r="J3" s="5" t="s">
        <v>10</v>
      </c>
      <c r="K3" s="5" t="s">
        <v>11</v>
      </c>
      <c r="L3" s="5" t="s">
        <v>12</v>
      </c>
      <c r="M3" s="5" t="s">
        <v>13</v>
      </c>
      <c r="N3" s="41" t="s">
        <v>14</v>
      </c>
    </row>
    <row r="4" spans="1:14">
      <c r="A4" s="5"/>
      <c r="B4" s="5" t="s">
        <v>15</v>
      </c>
      <c r="C4" s="5"/>
      <c r="D4" s="4">
        <v>5.9</v>
      </c>
      <c r="E4" s="4">
        <v>6.3</v>
      </c>
      <c r="F4" s="4">
        <v>6.7</v>
      </c>
      <c r="G4" s="4">
        <v>7.1</v>
      </c>
      <c r="H4" s="4">
        <v>7.5</v>
      </c>
      <c r="I4" s="4">
        <v>7.9</v>
      </c>
      <c r="J4" s="4">
        <v>8.3</v>
      </c>
      <c r="K4" s="5">
        <v>8.7</v>
      </c>
      <c r="L4" s="5">
        <v>9.1</v>
      </c>
      <c r="M4" s="5">
        <v>9.5</v>
      </c>
      <c r="N4" s="41"/>
    </row>
    <row r="5" spans="1:14">
      <c r="A5" s="5"/>
      <c r="B5" s="4" t="s">
        <v>16</v>
      </c>
      <c r="C5" s="4" t="s">
        <v>17</v>
      </c>
      <c r="D5" s="10">
        <v>2.0014527456</v>
      </c>
      <c r="E5" s="10">
        <v>2.08722929184</v>
      </c>
      <c r="F5" s="10">
        <v>2.17300583808</v>
      </c>
      <c r="G5" s="10">
        <v>2.2397209296</v>
      </c>
      <c r="H5" s="10">
        <v>2.32549747584</v>
      </c>
      <c r="I5" s="10">
        <v>2.41127402208</v>
      </c>
      <c r="J5" s="10">
        <v>2.49705056832</v>
      </c>
      <c r="K5" s="10">
        <v>2.58282711456</v>
      </c>
      <c r="L5" s="10">
        <v>2.6686036608</v>
      </c>
      <c r="M5" s="10">
        <v>2.75438020704</v>
      </c>
      <c r="N5" s="10">
        <v>1.34383255776</v>
      </c>
    </row>
    <row r="6" spans="1:14">
      <c r="A6" s="5"/>
      <c r="B6" s="4"/>
      <c r="C6" s="4" t="s">
        <v>18</v>
      </c>
      <c r="D6" s="10">
        <v>2.69719584288</v>
      </c>
      <c r="E6" s="10">
        <v>2.82109529856</v>
      </c>
      <c r="F6" s="10">
        <v>2.91640257216</v>
      </c>
      <c r="G6" s="10">
        <v>3.04030202784</v>
      </c>
      <c r="H6" s="10">
        <v>3.1451400288</v>
      </c>
      <c r="I6" s="10">
        <v>3.26903948448</v>
      </c>
      <c r="J6" s="10">
        <v>3.3834082128</v>
      </c>
      <c r="K6" s="10">
        <v>3.48824621376</v>
      </c>
      <c r="L6" s="10">
        <v>3.60261494208</v>
      </c>
      <c r="M6" s="10">
        <v>3.7169836704</v>
      </c>
      <c r="N6" s="10">
        <v>1.824181216704</v>
      </c>
    </row>
    <row r="7" spans="1:14">
      <c r="A7" s="5"/>
      <c r="B7" s="4"/>
      <c r="C7" s="4" t="s">
        <v>19</v>
      </c>
      <c r="D7" s="10">
        <v>2.54470420512</v>
      </c>
      <c r="E7" s="10">
        <v>2.65907293344</v>
      </c>
      <c r="F7" s="10">
        <v>2.7639109344</v>
      </c>
      <c r="G7" s="10">
        <v>2.859218208</v>
      </c>
      <c r="H7" s="10">
        <v>2.97358693632</v>
      </c>
      <c r="I7" s="10">
        <v>3.07842493728</v>
      </c>
      <c r="J7" s="10">
        <v>3.1927936656</v>
      </c>
      <c r="K7" s="10">
        <v>3.30716239392</v>
      </c>
      <c r="L7" s="10">
        <v>3.42153112224</v>
      </c>
      <c r="M7" s="10">
        <v>3.5263691232</v>
      </c>
      <c r="N7" s="10">
        <v>1.7155309248</v>
      </c>
    </row>
    <row r="8" spans="1:14">
      <c r="A8" s="5"/>
      <c r="B8" s="4"/>
      <c r="C8" s="4" t="s">
        <v>20</v>
      </c>
      <c r="D8" s="10">
        <v>2.29690529376</v>
      </c>
      <c r="E8" s="10">
        <v>2.40174329472</v>
      </c>
      <c r="F8" s="10">
        <v>2.51611202304</v>
      </c>
      <c r="G8" s="10">
        <v>2.60188856928</v>
      </c>
      <c r="H8" s="10">
        <v>2.7162572976</v>
      </c>
      <c r="I8" s="10">
        <v>2.82109529856</v>
      </c>
      <c r="J8" s="10">
        <v>2.89734111744</v>
      </c>
      <c r="K8" s="10">
        <v>2.98311766368</v>
      </c>
      <c r="L8" s="10">
        <v>3.06889420992</v>
      </c>
      <c r="M8" s="10">
        <v>3.15467075616</v>
      </c>
      <c r="N8" s="10">
        <v>1.561133141568</v>
      </c>
    </row>
    <row r="9" spans="1:14">
      <c r="A9" s="5"/>
      <c r="B9" s="4"/>
      <c r="C9" s="4" t="s">
        <v>21</v>
      </c>
      <c r="D9" s="10">
        <v>1.906145472</v>
      </c>
      <c r="E9" s="10">
        <v>1.98239129088</v>
      </c>
      <c r="F9" s="10">
        <v>2.05863710976</v>
      </c>
      <c r="G9" s="10">
        <v>2.144413656</v>
      </c>
      <c r="H9" s="10">
        <v>2.22065947488</v>
      </c>
      <c r="I9" s="10">
        <v>2.2873745664</v>
      </c>
      <c r="J9" s="10">
        <v>2.37315111264</v>
      </c>
      <c r="K9" s="10">
        <v>2.45892765888</v>
      </c>
      <c r="L9" s="10">
        <v>2.54470420512</v>
      </c>
      <c r="M9" s="10">
        <v>2.63048075136</v>
      </c>
      <c r="N9" s="10">
        <v>1.2866481936</v>
      </c>
    </row>
    <row r="10" spans="1:14">
      <c r="A10" s="5"/>
      <c r="B10" s="4"/>
      <c r="C10" s="4" t="s">
        <v>22</v>
      </c>
      <c r="D10" s="10">
        <v>2.48751984096</v>
      </c>
      <c r="E10" s="10">
        <v>2.59235784192</v>
      </c>
      <c r="F10" s="10">
        <v>2.69719584288</v>
      </c>
      <c r="G10" s="10">
        <v>2.80203384384</v>
      </c>
      <c r="H10" s="10">
        <v>2.88781039008</v>
      </c>
      <c r="I10" s="10">
        <v>3.0021791184</v>
      </c>
      <c r="J10" s="10">
        <v>3.10701711936</v>
      </c>
      <c r="K10" s="10">
        <v>3.21185512032</v>
      </c>
      <c r="L10" s="10">
        <v>3.31669312128</v>
      </c>
      <c r="M10" s="10">
        <v>3.42153112224</v>
      </c>
      <c r="N10" s="10">
        <v>1.681220306304</v>
      </c>
    </row>
    <row r="11" spans="1:14">
      <c r="A11" s="5"/>
      <c r="B11" s="4"/>
      <c r="C11" s="4" t="s">
        <v>23</v>
      </c>
      <c r="D11" s="10">
        <v>2.34455893056</v>
      </c>
      <c r="E11" s="10">
        <v>2.44939693152</v>
      </c>
      <c r="F11" s="10">
        <v>2.54470420512</v>
      </c>
      <c r="G11" s="10">
        <v>2.63048075136</v>
      </c>
      <c r="H11" s="10">
        <v>2.73531875232</v>
      </c>
      <c r="I11" s="10">
        <v>2.83062602592</v>
      </c>
      <c r="J11" s="10">
        <v>2.9068718448</v>
      </c>
      <c r="K11" s="10">
        <v>2.98311766368</v>
      </c>
      <c r="L11" s="10">
        <v>3.05936348256</v>
      </c>
      <c r="M11" s="10">
        <v>3.13560930144</v>
      </c>
      <c r="N11" s="10">
        <v>1.578288450816</v>
      </c>
    </row>
    <row r="12" spans="1:14">
      <c r="A12" s="5"/>
      <c r="B12" s="4"/>
      <c r="C12" s="4" t="s">
        <v>24</v>
      </c>
      <c r="D12" s="10">
        <v>2.0014527456</v>
      </c>
      <c r="E12" s="10">
        <v>2.08722929184</v>
      </c>
      <c r="F12" s="10">
        <v>2.17300583808</v>
      </c>
      <c r="G12" s="10">
        <v>2.2397209296</v>
      </c>
      <c r="H12" s="10">
        <v>2.32549747584</v>
      </c>
      <c r="I12" s="10">
        <v>2.41127402208</v>
      </c>
      <c r="J12" s="10">
        <v>2.49705056832</v>
      </c>
      <c r="K12" s="10">
        <v>2.58282711456</v>
      </c>
      <c r="L12" s="10">
        <v>2.6686036608</v>
      </c>
      <c r="M12" s="10">
        <v>2.75438020704</v>
      </c>
      <c r="N12" s="10">
        <v>1.34383255776</v>
      </c>
    </row>
    <row r="13" spans="1:14">
      <c r="A13" s="5"/>
      <c r="B13" s="4"/>
      <c r="C13" s="4" t="s">
        <v>25</v>
      </c>
      <c r="D13" s="10">
        <v>1.80130747104</v>
      </c>
      <c r="E13" s="10">
        <v>1.87755328992</v>
      </c>
      <c r="F13" s="10">
        <v>1.93473765408</v>
      </c>
      <c r="G13" s="10">
        <v>2.02051420032</v>
      </c>
      <c r="H13" s="10">
        <v>2.08722929184</v>
      </c>
      <c r="I13" s="10">
        <v>2.16347511072</v>
      </c>
      <c r="J13" s="10">
        <v>2.22065947488</v>
      </c>
      <c r="K13" s="10">
        <v>2.2873745664</v>
      </c>
      <c r="L13" s="10">
        <v>2.35408965792</v>
      </c>
      <c r="M13" s="10">
        <v>2.42080474944</v>
      </c>
      <c r="N13" s="10">
        <v>1.212308520192</v>
      </c>
    </row>
    <row r="14" spans="1:14">
      <c r="A14" s="5"/>
      <c r="B14" s="4"/>
      <c r="C14" s="4" t="s">
        <v>26</v>
      </c>
      <c r="D14" s="10">
        <v>1.94426838144</v>
      </c>
      <c r="E14" s="10">
        <v>2.03004492768</v>
      </c>
      <c r="F14" s="10">
        <v>2.10629074656</v>
      </c>
      <c r="G14" s="10">
        <v>2.1920672928</v>
      </c>
      <c r="H14" s="10">
        <v>2.25878238432</v>
      </c>
      <c r="I14" s="10">
        <v>2.34455893056</v>
      </c>
      <c r="J14" s="10">
        <v>2.42080474944</v>
      </c>
      <c r="K14" s="10">
        <v>2.49705056832</v>
      </c>
      <c r="L14" s="10">
        <v>2.5732963872</v>
      </c>
      <c r="M14" s="10">
        <v>2.64954220608</v>
      </c>
      <c r="N14" s="10">
        <v>1.31524037568</v>
      </c>
    </row>
    <row r="15" spans="1:14">
      <c r="A15" s="5"/>
      <c r="B15" s="4"/>
      <c r="C15" s="4" t="s">
        <v>27</v>
      </c>
      <c r="D15" s="10">
        <v>1.69646947008</v>
      </c>
      <c r="E15" s="10">
        <v>1.75365383424</v>
      </c>
      <c r="F15" s="10">
        <v>1.82989965312</v>
      </c>
      <c r="G15" s="10">
        <v>1.88708401728</v>
      </c>
      <c r="H15" s="10">
        <v>1.94426838144</v>
      </c>
      <c r="I15" s="10">
        <v>2.02051420032</v>
      </c>
      <c r="J15" s="10">
        <v>2.07769856448</v>
      </c>
      <c r="K15" s="10">
        <v>2.13488292864</v>
      </c>
      <c r="L15" s="10">
        <v>2.1920672928</v>
      </c>
      <c r="M15" s="10">
        <v>2.2397209296</v>
      </c>
      <c r="N15" s="10">
        <v>1.132250410368</v>
      </c>
    </row>
    <row r="16" spans="1:14">
      <c r="A16" s="5"/>
      <c r="B16" s="4"/>
      <c r="C16" s="4" t="s">
        <v>28</v>
      </c>
      <c r="D16" s="10">
        <v>2.21112874752</v>
      </c>
      <c r="E16" s="10">
        <v>2.2873745664</v>
      </c>
      <c r="F16" s="10">
        <v>2.38268184</v>
      </c>
      <c r="G16" s="10">
        <v>2.48751984096</v>
      </c>
      <c r="H16" s="10">
        <v>2.5732963872</v>
      </c>
      <c r="I16" s="10">
        <v>2.67813438816</v>
      </c>
      <c r="J16" s="10">
        <v>2.7639109344</v>
      </c>
      <c r="K16" s="10">
        <v>2.84015675328</v>
      </c>
      <c r="L16" s="10">
        <v>2.92593329952</v>
      </c>
      <c r="M16" s="10">
        <v>3.01170984576</v>
      </c>
      <c r="N16" s="10">
        <v>1.492511904576</v>
      </c>
    </row>
    <row r="17" spans="1:14">
      <c r="A17" s="5"/>
      <c r="B17" s="4"/>
      <c r="C17" s="4" t="s">
        <v>29</v>
      </c>
      <c r="D17" s="10">
        <v>2.05863710976</v>
      </c>
      <c r="E17" s="10">
        <v>2.15394438336</v>
      </c>
      <c r="F17" s="10">
        <v>2.23019020224</v>
      </c>
      <c r="G17" s="10">
        <v>2.32549747584</v>
      </c>
      <c r="H17" s="10">
        <v>2.42080474944</v>
      </c>
      <c r="I17" s="10">
        <v>2.51611202304</v>
      </c>
      <c r="J17" s="10">
        <v>2.60188856928</v>
      </c>
      <c r="K17" s="10">
        <v>2.68766511552</v>
      </c>
      <c r="L17" s="10">
        <v>2.77344166176</v>
      </c>
      <c r="M17" s="10">
        <v>2.84968748064</v>
      </c>
      <c r="N17" s="10">
        <v>1.395298485504</v>
      </c>
    </row>
    <row r="18" spans="1:14">
      <c r="A18" s="5"/>
      <c r="B18" s="4"/>
      <c r="C18" s="4" t="s">
        <v>30</v>
      </c>
      <c r="D18" s="10">
        <v>1.63928510592</v>
      </c>
      <c r="E18" s="10">
        <v>1.70600019744</v>
      </c>
      <c r="F18" s="10">
        <v>1.75365383424</v>
      </c>
      <c r="G18" s="10">
        <v>1.82989965312</v>
      </c>
      <c r="H18" s="10">
        <v>1.88708401728</v>
      </c>
      <c r="I18" s="10">
        <v>1.94426838144</v>
      </c>
      <c r="J18" s="10">
        <v>2.0014527456</v>
      </c>
      <c r="K18" s="10">
        <v>2.05863710976</v>
      </c>
      <c r="L18" s="10">
        <v>2.11582147392</v>
      </c>
      <c r="M18" s="10">
        <v>2.17300583808</v>
      </c>
      <c r="N18" s="10">
        <v>1.097939791872</v>
      </c>
    </row>
    <row r="19" spans="1:14">
      <c r="A19" s="5"/>
      <c r="B19" s="4"/>
      <c r="C19" s="4" t="s">
        <v>31</v>
      </c>
      <c r="D19" s="10">
        <v>1.69646947008</v>
      </c>
      <c r="E19" s="10">
        <v>1.75365383424</v>
      </c>
      <c r="F19" s="10">
        <v>1.82989965312</v>
      </c>
      <c r="G19" s="10">
        <v>1.88708401728</v>
      </c>
      <c r="H19" s="10">
        <v>1.94426838144</v>
      </c>
      <c r="I19" s="10">
        <v>2.02051420032</v>
      </c>
      <c r="J19" s="10">
        <v>2.07769856448</v>
      </c>
      <c r="K19" s="10">
        <v>2.13488292864</v>
      </c>
      <c r="L19" s="10">
        <v>2.1920672928</v>
      </c>
      <c r="M19" s="10">
        <v>2.2397209296</v>
      </c>
      <c r="N19" s="10">
        <v>1.132250410368</v>
      </c>
    </row>
    <row r="20" spans="1:14">
      <c r="A20" s="5"/>
      <c r="B20" s="4" t="s">
        <v>32</v>
      </c>
      <c r="C20" s="4" t="s">
        <v>33</v>
      </c>
      <c r="D20" s="10">
        <v>1.87755328992</v>
      </c>
      <c r="E20" s="10">
        <v>1.94426838144</v>
      </c>
      <c r="F20" s="10">
        <v>2.02051420032</v>
      </c>
      <c r="G20" s="10">
        <v>2.0967600192</v>
      </c>
      <c r="H20" s="10">
        <v>2.18253656544</v>
      </c>
      <c r="I20" s="10">
        <v>2.23019020224</v>
      </c>
      <c r="J20" s="10">
        <v>2.31596674848</v>
      </c>
      <c r="K20" s="10">
        <v>2.40174329472</v>
      </c>
      <c r="L20" s="10">
        <v>2.48751984096</v>
      </c>
      <c r="M20" s="10">
        <v>2.5732963872</v>
      </c>
      <c r="N20" s="10">
        <v>1.25805601152</v>
      </c>
    </row>
    <row r="21" spans="1:14">
      <c r="A21" s="5"/>
      <c r="B21" s="4"/>
      <c r="C21" s="4" t="s">
        <v>34</v>
      </c>
      <c r="D21" s="10">
        <v>2.21112874752</v>
      </c>
      <c r="E21" s="10">
        <v>2.2873745664</v>
      </c>
      <c r="F21" s="10">
        <v>2.38268184</v>
      </c>
      <c r="G21" s="10">
        <v>2.48751984096</v>
      </c>
      <c r="H21" s="10">
        <v>2.5732963872</v>
      </c>
      <c r="I21" s="10">
        <v>2.67813438816</v>
      </c>
      <c r="J21" s="10">
        <v>2.7639109344</v>
      </c>
      <c r="K21" s="10">
        <v>2.84015675328</v>
      </c>
      <c r="L21" s="10">
        <v>2.92593329952</v>
      </c>
      <c r="M21" s="10">
        <v>3.01170984576</v>
      </c>
      <c r="N21" s="10">
        <v>1.492511904576</v>
      </c>
    </row>
    <row r="22" spans="1:14">
      <c r="A22" s="5"/>
      <c r="B22" s="4"/>
      <c r="C22" s="4" t="s">
        <v>35</v>
      </c>
      <c r="D22" s="10">
        <v>2.83062602592</v>
      </c>
      <c r="E22" s="10">
        <v>2.91640257216</v>
      </c>
      <c r="F22" s="10">
        <v>3.01170984576</v>
      </c>
      <c r="G22" s="10">
        <v>3.10701711936</v>
      </c>
      <c r="H22" s="10">
        <v>3.1927936656</v>
      </c>
      <c r="I22" s="10">
        <v>3.2881009392</v>
      </c>
      <c r="J22" s="10">
        <v>3.37387748544</v>
      </c>
      <c r="K22" s="10">
        <v>3.45012330432</v>
      </c>
      <c r="L22" s="10">
        <v>3.53589985056</v>
      </c>
      <c r="M22" s="10">
        <v>3.6216763968</v>
      </c>
      <c r="N22" s="10">
        <v>1.864210271616</v>
      </c>
    </row>
    <row r="23" spans="1:14">
      <c r="A23" s="5"/>
      <c r="B23" s="4"/>
      <c r="C23" s="4" t="s">
        <v>36</v>
      </c>
      <c r="D23" s="10">
        <v>3.88853676288</v>
      </c>
      <c r="E23" s="10">
        <v>4.02196694592</v>
      </c>
      <c r="F23" s="10">
        <v>4.13633567424</v>
      </c>
      <c r="G23" s="10">
        <v>4.26976585728</v>
      </c>
      <c r="H23" s="10">
        <v>4.3841345856</v>
      </c>
      <c r="I23" s="10">
        <v>4.527095496</v>
      </c>
      <c r="J23" s="10">
        <v>4.64146422432</v>
      </c>
      <c r="K23" s="10">
        <v>4.74630222528</v>
      </c>
      <c r="L23" s="10">
        <v>4.8606709536</v>
      </c>
      <c r="M23" s="10">
        <v>4.97503968192</v>
      </c>
      <c r="N23" s="10">
        <v>2.561859514368</v>
      </c>
    </row>
    <row r="24" spans="1:14">
      <c r="A24" s="5"/>
      <c r="B24" s="4"/>
      <c r="C24" s="4" t="s">
        <v>37</v>
      </c>
      <c r="D24" s="10">
        <v>3.3834082128</v>
      </c>
      <c r="E24" s="10">
        <v>3.50730766848</v>
      </c>
      <c r="F24" s="10">
        <v>3.63120712416</v>
      </c>
      <c r="G24" s="10">
        <v>3.75510657984</v>
      </c>
      <c r="H24" s="10">
        <v>3.87900603552</v>
      </c>
      <c r="I24" s="10">
        <v>4.01243621856</v>
      </c>
      <c r="J24" s="10">
        <v>4.12680494688</v>
      </c>
      <c r="K24" s="10">
        <v>4.25070440256</v>
      </c>
      <c r="L24" s="10">
        <v>4.37460385824</v>
      </c>
      <c r="M24" s="10">
        <v>4.49850331392</v>
      </c>
      <c r="N24" s="10">
        <v>2.253063947904</v>
      </c>
    </row>
    <row r="25" spans="1:14">
      <c r="A25" s="5"/>
      <c r="B25" s="4"/>
      <c r="C25" s="4" t="s">
        <v>38</v>
      </c>
      <c r="D25" s="10">
        <v>4.54615695072</v>
      </c>
      <c r="E25" s="10">
        <v>4.69864858848</v>
      </c>
      <c r="F25" s="10">
        <v>4.87973240832</v>
      </c>
      <c r="G25" s="10">
        <v>5.04175477344</v>
      </c>
      <c r="H25" s="10">
        <v>5.22283859328</v>
      </c>
      <c r="I25" s="10">
        <v>5.37533023104</v>
      </c>
      <c r="J25" s="10">
        <v>5.54688332352</v>
      </c>
      <c r="K25" s="10">
        <v>5.718436416</v>
      </c>
      <c r="L25" s="10">
        <v>5.88998950848</v>
      </c>
      <c r="M25" s="10">
        <v>6.0520118736</v>
      </c>
      <c r="N25" s="10">
        <v>3.025052864064</v>
      </c>
    </row>
    <row r="26" spans="1:14">
      <c r="A26" s="5"/>
      <c r="B26" s="5" t="s">
        <v>39</v>
      </c>
      <c r="C26" s="4" t="s">
        <v>40</v>
      </c>
      <c r="D26" s="10">
        <v>116.40830397504</v>
      </c>
      <c r="E26" s="10">
        <v>116.40830397504</v>
      </c>
      <c r="F26" s="10">
        <v>116.40830397504</v>
      </c>
      <c r="G26" s="10">
        <v>116.40830397504</v>
      </c>
      <c r="H26" s="10">
        <v>116.40830397504</v>
      </c>
      <c r="I26" s="10">
        <v>116.40830397504</v>
      </c>
      <c r="J26" s="10">
        <v>116.40830397504</v>
      </c>
      <c r="K26" s="10">
        <v>116.40830397504</v>
      </c>
      <c r="L26" s="10">
        <v>116.40830397504</v>
      </c>
      <c r="M26" s="10">
        <v>116.40830397504</v>
      </c>
      <c r="N26" s="10">
        <v>69.844982385024</v>
      </c>
    </row>
    <row r="27" spans="1:14">
      <c r="A27" s="5"/>
      <c r="B27" s="5"/>
      <c r="C27" s="4" t="s">
        <v>41</v>
      </c>
      <c r="D27" s="10">
        <v>310.73983484544</v>
      </c>
      <c r="E27" s="10">
        <v>310.73983484544</v>
      </c>
      <c r="F27" s="10">
        <v>310.73983484544</v>
      </c>
      <c r="G27" s="10">
        <v>310.73983484544</v>
      </c>
      <c r="H27" s="10">
        <v>310.73983484544</v>
      </c>
      <c r="I27" s="10">
        <v>310.73983484544</v>
      </c>
      <c r="J27" s="10">
        <v>310.73983484544</v>
      </c>
      <c r="K27" s="10">
        <v>310.73983484544</v>
      </c>
      <c r="L27" s="10">
        <v>310.73983484544</v>
      </c>
      <c r="M27" s="10">
        <v>310.73983484544</v>
      </c>
      <c r="N27" s="10">
        <v>186.443900907264</v>
      </c>
    </row>
    <row r="28" spans="1:14">
      <c r="A28" s="5"/>
      <c r="B28" s="5"/>
      <c r="C28" s="4" t="s">
        <v>42</v>
      </c>
      <c r="D28" s="42" t="s">
        <v>43</v>
      </c>
      <c r="E28" s="43"/>
      <c r="F28" s="43"/>
      <c r="G28" s="43"/>
      <c r="H28" s="43"/>
      <c r="I28" s="43"/>
      <c r="J28" s="43"/>
      <c r="K28" s="43"/>
      <c r="L28" s="43"/>
      <c r="M28" s="43"/>
      <c r="N28" s="44"/>
    </row>
    <row r="29" spans="1:14">
      <c r="A29" s="5"/>
      <c r="B29" s="4" t="s">
        <v>35</v>
      </c>
      <c r="C29" s="4" t="s">
        <v>44</v>
      </c>
      <c r="D29" s="10">
        <v>116.40830397504</v>
      </c>
      <c r="E29" s="10">
        <v>116.40830397504</v>
      </c>
      <c r="F29" s="10">
        <v>116.40830397504</v>
      </c>
      <c r="G29" s="10">
        <v>116.40830397504</v>
      </c>
      <c r="H29" s="10">
        <v>116.40830397504</v>
      </c>
      <c r="I29" s="10">
        <v>116.40830397504</v>
      </c>
      <c r="J29" s="10">
        <v>116.40830397504</v>
      </c>
      <c r="K29" s="10">
        <v>116.40830397504</v>
      </c>
      <c r="L29" s="10">
        <v>116.40830397504</v>
      </c>
      <c r="M29" s="10">
        <v>116.40830397504</v>
      </c>
      <c r="N29" s="10">
        <v>69.844982385024</v>
      </c>
    </row>
    <row r="30" spans="1:14">
      <c r="A30" s="5"/>
      <c r="B30" s="4"/>
      <c r="C30" s="4" t="s">
        <v>45</v>
      </c>
      <c r="D30" s="10">
        <v>276.00033361824</v>
      </c>
      <c r="E30" s="10">
        <v>283.51054677792</v>
      </c>
      <c r="F30" s="10">
        <v>291.0207599376</v>
      </c>
      <c r="G30" s="10">
        <v>300.4085263872</v>
      </c>
      <c r="H30" s="10">
        <v>307.91873954688</v>
      </c>
      <c r="I30" s="10">
        <v>316.3724947152</v>
      </c>
      <c r="J30" s="10">
        <v>323.88270787488</v>
      </c>
      <c r="K30" s="10">
        <v>331.39292103456</v>
      </c>
      <c r="L30" s="10">
        <v>338.90313419424</v>
      </c>
      <c r="M30" s="10">
        <v>346.41334735392</v>
      </c>
      <c r="N30" s="10">
        <v>180.24511583232</v>
      </c>
    </row>
    <row r="31" spans="1:14">
      <c r="A31" s="5"/>
      <c r="B31" s="4" t="s">
        <v>36</v>
      </c>
      <c r="C31" s="4" t="s">
        <v>44</v>
      </c>
      <c r="D31" s="10">
        <v>116.40830397504</v>
      </c>
      <c r="E31" s="10">
        <v>116.40830397504</v>
      </c>
      <c r="F31" s="10">
        <v>116.40830397504</v>
      </c>
      <c r="G31" s="10">
        <v>116.40830397504</v>
      </c>
      <c r="H31" s="10">
        <v>116.40830397504</v>
      </c>
      <c r="I31" s="10">
        <v>116.40830397504</v>
      </c>
      <c r="J31" s="10">
        <v>116.40830397504</v>
      </c>
      <c r="K31" s="10">
        <v>116.40830397504</v>
      </c>
      <c r="L31" s="10">
        <v>116.40830397504</v>
      </c>
      <c r="M31" s="10">
        <v>116.40830397504</v>
      </c>
      <c r="N31" s="10">
        <v>69.844982385024</v>
      </c>
    </row>
    <row r="32" spans="1:14">
      <c r="A32" s="5"/>
      <c r="B32" s="4"/>
      <c r="C32" s="4" t="s">
        <v>45</v>
      </c>
      <c r="D32" s="10">
        <v>392.40863759328</v>
      </c>
      <c r="E32" s="10">
        <v>403.6739573328</v>
      </c>
      <c r="F32" s="10">
        <v>416.81683036224</v>
      </c>
      <c r="G32" s="10">
        <v>429.95970339168</v>
      </c>
      <c r="H32" s="10">
        <v>441.2250231312</v>
      </c>
      <c r="I32" s="10">
        <v>454.36789616064</v>
      </c>
      <c r="J32" s="10">
        <v>466.5767579088</v>
      </c>
      <c r="K32" s="10">
        <v>478.7760889296</v>
      </c>
      <c r="L32" s="10">
        <v>490.98495067776</v>
      </c>
      <c r="M32" s="10">
        <v>503.18428169856</v>
      </c>
      <c r="N32" s="10">
        <v>257.975822035008</v>
      </c>
    </row>
    <row r="33" spans="1:14">
      <c r="A33" s="5"/>
      <c r="B33" s="4" t="s">
        <v>46</v>
      </c>
      <c r="C33" s="4" t="s">
        <v>47</v>
      </c>
      <c r="D33" s="10">
        <v>116.40830397504</v>
      </c>
      <c r="E33" s="10">
        <v>116.40830397504</v>
      </c>
      <c r="F33" s="10">
        <v>116.40830397504</v>
      </c>
      <c r="G33" s="10">
        <v>116.40830397504</v>
      </c>
      <c r="H33" s="10">
        <v>116.40830397504</v>
      </c>
      <c r="I33" s="10">
        <v>116.40830397504</v>
      </c>
      <c r="J33" s="10">
        <v>116.40830397504</v>
      </c>
      <c r="K33" s="10">
        <v>116.40830397504</v>
      </c>
      <c r="L33" s="10">
        <v>116.40830397504</v>
      </c>
      <c r="M33" s="10">
        <v>116.40830397504</v>
      </c>
      <c r="N33" s="10">
        <v>69.844982385024</v>
      </c>
    </row>
    <row r="34" spans="1:14">
      <c r="A34" s="5"/>
      <c r="B34" s="4"/>
      <c r="C34" s="4" t="s">
        <v>45</v>
      </c>
      <c r="D34" s="10">
        <v>291.0207599376</v>
      </c>
      <c r="E34" s="10">
        <v>300.4085263872</v>
      </c>
      <c r="F34" s="10">
        <v>309.7962928368</v>
      </c>
      <c r="G34" s="10">
        <v>319.1840592864</v>
      </c>
      <c r="H34" s="10">
        <v>328.571825736</v>
      </c>
      <c r="I34" s="10">
        <v>337.9595921856</v>
      </c>
      <c r="J34" s="10">
        <v>346.41334735392</v>
      </c>
      <c r="K34" s="10">
        <v>354.85757179488</v>
      </c>
      <c r="L34" s="10">
        <v>363.3113269632</v>
      </c>
      <c r="M34" s="10">
        <v>371.75555140416</v>
      </c>
      <c r="N34" s="10">
        <v>191.51043557184</v>
      </c>
    </row>
    <row r="35" spans="1:14">
      <c r="A35" s="5"/>
      <c r="B35" s="4" t="s">
        <v>48</v>
      </c>
      <c r="C35" s="4" t="s">
        <v>47</v>
      </c>
      <c r="D35" s="10">
        <v>116.40830397504</v>
      </c>
      <c r="E35" s="10">
        <v>116.40830397504</v>
      </c>
      <c r="F35" s="10">
        <v>116.40830397504</v>
      </c>
      <c r="G35" s="10">
        <v>116.40830397504</v>
      </c>
      <c r="H35" s="10">
        <v>116.40830397504</v>
      </c>
      <c r="I35" s="10">
        <v>116.40830397504</v>
      </c>
      <c r="J35" s="10">
        <v>116.40830397504</v>
      </c>
      <c r="K35" s="10">
        <v>116.40830397504</v>
      </c>
      <c r="L35" s="10">
        <v>116.40830397504</v>
      </c>
      <c r="M35" s="10">
        <v>116.40830397504</v>
      </c>
      <c r="N35" s="10">
        <v>69.844982385024</v>
      </c>
    </row>
    <row r="36" spans="1:14">
      <c r="A36" s="5"/>
      <c r="B36" s="4"/>
      <c r="C36" s="4" t="s">
        <v>45</v>
      </c>
      <c r="D36" s="10">
        <v>407.42906391264</v>
      </c>
      <c r="E36" s="10">
        <v>420.57193694208</v>
      </c>
      <c r="F36" s="10">
        <v>434.65835198016</v>
      </c>
      <c r="G36" s="10">
        <v>447.8012250096</v>
      </c>
      <c r="H36" s="10">
        <v>461.87810932032</v>
      </c>
      <c r="I36" s="10">
        <v>475.02098234976</v>
      </c>
      <c r="J36" s="10">
        <v>488.1638553792</v>
      </c>
      <c r="K36" s="10">
        <v>501.30672840864</v>
      </c>
      <c r="L36" s="10">
        <v>514.44960143808</v>
      </c>
      <c r="M36" s="10">
        <v>527.59247446752</v>
      </c>
      <c r="N36" s="10">
        <v>268.68073500576</v>
      </c>
    </row>
    <row r="37" spans="1:14">
      <c r="A37" s="5"/>
      <c r="B37" s="4" t="s">
        <v>49</v>
      </c>
      <c r="C37" s="4" t="s">
        <v>44</v>
      </c>
      <c r="D37" s="10">
        <v>116.40830397504</v>
      </c>
      <c r="E37" s="10">
        <v>116.40830397504</v>
      </c>
      <c r="F37" s="10">
        <v>116.40830397504</v>
      </c>
      <c r="G37" s="10">
        <v>116.40830397504</v>
      </c>
      <c r="H37" s="10">
        <v>116.40830397504</v>
      </c>
      <c r="I37" s="10">
        <v>116.40830397504</v>
      </c>
      <c r="J37" s="10">
        <v>116.40830397504</v>
      </c>
      <c r="K37" s="10">
        <v>116.40830397504</v>
      </c>
      <c r="L37" s="10">
        <v>116.40830397504</v>
      </c>
      <c r="M37" s="10">
        <v>116.40830397504</v>
      </c>
      <c r="N37" s="10">
        <v>69.844982385024</v>
      </c>
    </row>
    <row r="38" spans="1:14">
      <c r="A38" s="5"/>
      <c r="B38" s="4"/>
      <c r="C38" s="4" t="s">
        <v>45</v>
      </c>
      <c r="D38" s="10">
        <v>337.9595921856</v>
      </c>
      <c r="E38" s="10">
        <v>351.10246521504</v>
      </c>
      <c r="F38" s="10">
        <v>363.3113269632</v>
      </c>
      <c r="G38" s="10">
        <v>375.510657984</v>
      </c>
      <c r="H38" s="10">
        <v>387.71951973216</v>
      </c>
      <c r="I38" s="10">
        <v>400.8623927616</v>
      </c>
      <c r="J38" s="10">
        <v>413.0617237824</v>
      </c>
      <c r="K38" s="10">
        <v>425.27058553056</v>
      </c>
      <c r="L38" s="10">
        <v>437.46991655136</v>
      </c>
      <c r="M38" s="10">
        <v>449.67877829952</v>
      </c>
      <c r="N38" s="10">
        <v>225.3063947904</v>
      </c>
    </row>
    <row r="39" spans="1:14">
      <c r="A39" s="5"/>
      <c r="B39" s="4" t="s">
        <v>50</v>
      </c>
      <c r="C39" s="4" t="s">
        <v>44</v>
      </c>
      <c r="D39" s="10">
        <v>116.40830397504</v>
      </c>
      <c r="E39" s="10">
        <v>116.40830397504</v>
      </c>
      <c r="F39" s="10">
        <v>116.40830397504</v>
      </c>
      <c r="G39" s="10">
        <v>116.40830397504</v>
      </c>
      <c r="H39" s="10">
        <v>116.40830397504</v>
      </c>
      <c r="I39" s="10">
        <v>116.40830397504</v>
      </c>
      <c r="J39" s="10">
        <v>116.40830397504</v>
      </c>
      <c r="K39" s="10">
        <v>116.40830397504</v>
      </c>
      <c r="L39" s="10">
        <v>116.40830397504</v>
      </c>
      <c r="M39" s="10">
        <v>116.40830397504</v>
      </c>
      <c r="N39" s="10">
        <v>69.844982385024</v>
      </c>
    </row>
    <row r="40" spans="1:14">
      <c r="A40" s="5"/>
      <c r="B40" s="4"/>
      <c r="C40" s="4" t="s">
        <v>45</v>
      </c>
      <c r="D40" s="10">
        <v>454.36789616064</v>
      </c>
      <c r="E40" s="10">
        <v>470.33186448864</v>
      </c>
      <c r="F40" s="10">
        <v>488.1638553792</v>
      </c>
      <c r="G40" s="10">
        <v>504.1278237072</v>
      </c>
      <c r="H40" s="10">
        <v>521.95981459776</v>
      </c>
      <c r="I40" s="10">
        <v>537.92378292576</v>
      </c>
      <c r="J40" s="10">
        <v>554.82176253504</v>
      </c>
      <c r="K40" s="10">
        <v>571.71974214432</v>
      </c>
      <c r="L40" s="10">
        <v>588.6177217536</v>
      </c>
      <c r="M40" s="10">
        <v>605.51570136288</v>
      </c>
      <c r="N40" s="10">
        <v>302.47669422432</v>
      </c>
    </row>
    <row r="41" ht="36" customHeight="1" spans="1:14">
      <c r="A41" s="45" t="s">
        <v>123</v>
      </c>
      <c r="B41" s="46"/>
      <c r="C41" s="46"/>
      <c r="D41" s="46"/>
      <c r="E41" s="46"/>
      <c r="F41" s="46"/>
      <c r="G41" s="46"/>
      <c r="H41" s="46"/>
      <c r="I41" s="46"/>
      <c r="J41" s="46"/>
      <c r="K41" s="46"/>
      <c r="L41" s="46"/>
      <c r="M41" s="46"/>
      <c r="N41" s="47"/>
    </row>
    <row r="42" spans="1:14">
      <c r="M42"/>
    </row>
    <row r="43" spans="1:14">
      <c r="M43"/>
    </row>
    <row r="44" ht="18.75" spans="1:14">
      <c r="A44" s="39" t="s">
        <v>124</v>
      </c>
      <c r="B44" s="39"/>
      <c r="C44" s="39"/>
      <c r="D44" s="39"/>
      <c r="E44" s="39"/>
      <c r="F44" s="39"/>
      <c r="G44" s="39"/>
      <c r="H44" s="39"/>
      <c r="I44" s="39"/>
      <c r="J44" s="39"/>
      <c r="K44" s="39"/>
      <c r="L44" s="39"/>
      <c r="M44" s="39"/>
      <c r="N44" s="39"/>
    </row>
    <row r="45" ht="27" spans="1:14">
      <c r="A45" s="5" t="s">
        <v>3</v>
      </c>
      <c r="B45" s="5"/>
      <c r="C45" s="5"/>
      <c r="D45" s="5" t="s">
        <v>4</v>
      </c>
      <c r="E45" s="5" t="s">
        <v>5</v>
      </c>
      <c r="F45" s="5" t="s">
        <v>6</v>
      </c>
      <c r="G45" s="5" t="s">
        <v>7</v>
      </c>
      <c r="H45" s="5" t="s">
        <v>8</v>
      </c>
      <c r="I45" s="5" t="s">
        <v>9</v>
      </c>
      <c r="J45" s="5" t="s">
        <v>10</v>
      </c>
      <c r="K45" s="5" t="s">
        <v>11</v>
      </c>
      <c r="L45" s="5" t="s">
        <v>12</v>
      </c>
      <c r="M45" s="5" t="s">
        <v>13</v>
      </c>
      <c r="N45" s="41" t="s">
        <v>14</v>
      </c>
    </row>
    <row r="46" spans="1:14">
      <c r="A46" s="5" t="s">
        <v>15</v>
      </c>
      <c r="B46" s="5"/>
      <c r="C46" s="5"/>
      <c r="D46" s="5">
        <v>5.9</v>
      </c>
      <c r="E46" s="5">
        <v>6.3</v>
      </c>
      <c r="F46" s="5">
        <v>6.7</v>
      </c>
      <c r="G46" s="5">
        <v>7.1</v>
      </c>
      <c r="H46" s="5">
        <v>7.5</v>
      </c>
      <c r="I46" s="5">
        <v>7.9</v>
      </c>
      <c r="J46" s="5">
        <v>8.3</v>
      </c>
      <c r="K46" s="5">
        <v>8.7</v>
      </c>
      <c r="L46" s="5">
        <v>9.1</v>
      </c>
      <c r="M46" s="5">
        <v>9.5</v>
      </c>
      <c r="N46" s="41"/>
    </row>
    <row r="47" spans="1:14">
      <c r="A47" s="5" t="s">
        <v>2</v>
      </c>
      <c r="B47" s="5" t="s">
        <v>16</v>
      </c>
      <c r="C47" s="5" t="s">
        <v>31</v>
      </c>
      <c r="D47" s="10">
        <v>2.052403416</v>
      </c>
      <c r="E47" s="10">
        <v>2.1287719152</v>
      </c>
      <c r="F47" s="10">
        <v>2.2051404144</v>
      </c>
      <c r="G47" s="10">
        <v>2.2528707264</v>
      </c>
      <c r="H47" s="10">
        <v>2.3292392256</v>
      </c>
      <c r="I47" s="10">
        <v>2.3769695376</v>
      </c>
      <c r="J47" s="10">
        <v>2.4533380368</v>
      </c>
      <c r="K47" s="10">
        <v>2.529706536</v>
      </c>
      <c r="L47" s="10">
        <v>2.6060750352</v>
      </c>
      <c r="M47" s="10">
        <v>2.6824435344</v>
      </c>
      <c r="N47" s="10">
        <v>1.35172243584</v>
      </c>
    </row>
    <row r="48" spans="1:14">
      <c r="A48" s="5"/>
      <c r="B48" s="5"/>
      <c r="C48" s="5" t="s">
        <v>24</v>
      </c>
      <c r="D48" s="10">
        <v>2.4056077248</v>
      </c>
      <c r="E48" s="10">
        <v>2.5106144112</v>
      </c>
      <c r="F48" s="10">
        <v>2.5869829104</v>
      </c>
      <c r="G48" s="10">
        <v>2.6633514096</v>
      </c>
      <c r="H48" s="10">
        <v>2.7588120336</v>
      </c>
      <c r="I48" s="10">
        <v>2.8351805328</v>
      </c>
      <c r="J48" s="10">
        <v>2.9210950944</v>
      </c>
      <c r="K48" s="10">
        <v>3.007009656</v>
      </c>
      <c r="L48" s="10">
        <v>3.0929242176</v>
      </c>
      <c r="M48" s="10">
        <v>3.1788387792</v>
      </c>
      <c r="N48" s="10">
        <v>1.59801084576</v>
      </c>
    </row>
    <row r="49" spans="1:14">
      <c r="A49" s="5"/>
      <c r="B49" s="5"/>
      <c r="C49" s="5" t="s">
        <v>20</v>
      </c>
      <c r="D49" s="10">
        <v>2.7874502208</v>
      </c>
      <c r="E49" s="10">
        <v>2.8829108448</v>
      </c>
      <c r="F49" s="10">
        <v>2.9783714688</v>
      </c>
      <c r="G49" s="10">
        <v>3.0929242176</v>
      </c>
      <c r="H49" s="10">
        <v>3.197930904</v>
      </c>
      <c r="I49" s="10">
        <v>3.3029375904</v>
      </c>
      <c r="J49" s="10">
        <v>3.4079442768</v>
      </c>
      <c r="K49" s="10">
        <v>3.5034049008</v>
      </c>
      <c r="L49" s="10">
        <v>3.6084115872</v>
      </c>
      <c r="M49" s="10">
        <v>3.7134182736</v>
      </c>
      <c r="N49" s="10">
        <v>1.85575453056</v>
      </c>
    </row>
    <row r="50" spans="1:14">
      <c r="A50" s="5"/>
      <c r="B50" s="5" t="s">
        <v>53</v>
      </c>
      <c r="C50" s="4" t="s">
        <v>40</v>
      </c>
      <c r="D50" s="10">
        <v>116.5956061536</v>
      </c>
      <c r="E50" s="10">
        <v>116.5956061536</v>
      </c>
      <c r="F50" s="10">
        <v>116.5956061536</v>
      </c>
      <c r="G50" s="10">
        <v>116.5956061536</v>
      </c>
      <c r="H50" s="10">
        <v>116.5956061536</v>
      </c>
      <c r="I50" s="10">
        <v>116.5956061536</v>
      </c>
      <c r="J50" s="10">
        <v>116.5956061536</v>
      </c>
      <c r="K50" s="10">
        <v>116.5956061536</v>
      </c>
      <c r="L50" s="10">
        <v>116.5956061536</v>
      </c>
      <c r="M50" s="10">
        <v>116.5956061536</v>
      </c>
      <c r="N50" s="10">
        <v>69.95736369216</v>
      </c>
    </row>
    <row r="51" spans="1:14">
      <c r="A51" s="5"/>
      <c r="B51" s="5"/>
      <c r="C51" s="4" t="s">
        <v>41</v>
      </c>
      <c r="D51" s="10">
        <v>311.2398184896</v>
      </c>
      <c r="E51" s="10">
        <v>311.2398184896</v>
      </c>
      <c r="F51" s="10">
        <v>311.2398184896</v>
      </c>
      <c r="G51" s="10">
        <v>311.2398184896</v>
      </c>
      <c r="H51" s="10">
        <v>311.2398184896</v>
      </c>
      <c r="I51" s="10">
        <v>311.2398184896</v>
      </c>
      <c r="J51" s="10">
        <v>311.2398184896</v>
      </c>
      <c r="K51" s="10">
        <v>311.2398184896</v>
      </c>
      <c r="L51" s="10">
        <v>311.2398184896</v>
      </c>
      <c r="M51" s="10">
        <v>311.2398184896</v>
      </c>
      <c r="N51" s="10">
        <v>186.74389109376</v>
      </c>
    </row>
    <row r="52" spans="1:14">
      <c r="A52" s="5"/>
      <c r="B52" s="5"/>
      <c r="C52" s="4" t="s">
        <v>42</v>
      </c>
      <c r="D52" s="42" t="s">
        <v>43</v>
      </c>
      <c r="E52" s="43"/>
      <c r="F52" s="43"/>
      <c r="G52" s="43"/>
      <c r="H52" s="43"/>
      <c r="I52" s="43"/>
      <c r="J52" s="43"/>
      <c r="K52" s="43"/>
      <c r="L52" s="43"/>
      <c r="M52" s="43"/>
      <c r="N52" s="44"/>
    </row>
    <row r="53" ht="22" customHeight="1" spans="1:14">
      <c r="A53" s="45" t="s">
        <v>123</v>
      </c>
      <c r="B53" s="46"/>
      <c r="C53" s="46"/>
      <c r="D53" s="46"/>
      <c r="E53" s="46"/>
      <c r="F53" s="46"/>
      <c r="G53" s="46"/>
      <c r="H53" s="46"/>
      <c r="I53" s="46"/>
      <c r="J53" s="46"/>
      <c r="K53" s="46"/>
      <c r="L53" s="46"/>
      <c r="M53" s="46"/>
      <c r="N53" s="47"/>
    </row>
    <row r="54" spans="1:14">
      <c r="A54" s="48"/>
      <c r="B54" s="48"/>
      <c r="C54" s="49"/>
      <c r="D54" s="50"/>
      <c r="E54" s="50"/>
      <c r="F54" s="50"/>
      <c r="G54" s="50"/>
      <c r="H54" s="50"/>
      <c r="I54" s="50"/>
      <c r="J54" s="50"/>
      <c r="K54" s="50"/>
      <c r="L54" s="50"/>
      <c r="M54" s="50"/>
    </row>
    <row r="55" spans="1:14">
      <c r="A55" s="48"/>
      <c r="B55" s="48"/>
      <c r="C55" s="49"/>
      <c r="D55" s="50"/>
      <c r="E55" s="50"/>
      <c r="F55" s="50"/>
      <c r="G55" s="50"/>
      <c r="H55" s="50"/>
      <c r="I55" s="50"/>
      <c r="J55" s="50"/>
      <c r="K55" s="50"/>
      <c r="L55" s="50"/>
      <c r="M55" s="50"/>
    </row>
    <row r="56" ht="18.75" spans="1:14">
      <c r="A56" s="39" t="s">
        <v>125</v>
      </c>
      <c r="B56" s="39"/>
      <c r="C56" s="39"/>
      <c r="D56" s="39"/>
      <c r="E56" s="39"/>
      <c r="F56" s="39"/>
      <c r="G56" s="39"/>
      <c r="H56" s="39"/>
      <c r="I56" s="39"/>
      <c r="J56" s="39"/>
      <c r="K56" s="39"/>
      <c r="L56" s="39"/>
      <c r="M56" s="39"/>
      <c r="N56" s="39"/>
    </row>
    <row r="57" ht="27" spans="1:14">
      <c r="A57" s="5" t="s">
        <v>3</v>
      </c>
      <c r="B57" s="5"/>
      <c r="C57" s="5"/>
      <c r="D57" s="5" t="s">
        <v>4</v>
      </c>
      <c r="E57" s="5" t="s">
        <v>5</v>
      </c>
      <c r="F57" s="5" t="s">
        <v>6</v>
      </c>
      <c r="G57" s="5" t="s">
        <v>7</v>
      </c>
      <c r="H57" s="5" t="s">
        <v>8</v>
      </c>
      <c r="I57" s="5" t="s">
        <v>9</v>
      </c>
      <c r="J57" s="5" t="s">
        <v>10</v>
      </c>
      <c r="K57" s="5" t="s">
        <v>11</v>
      </c>
      <c r="L57" s="5" t="s">
        <v>12</v>
      </c>
      <c r="M57" s="5" t="s">
        <v>13</v>
      </c>
      <c r="N57" s="41" t="s">
        <v>14</v>
      </c>
    </row>
    <row r="58" spans="1:14">
      <c r="A58" s="5" t="s">
        <v>15</v>
      </c>
      <c r="B58" s="5"/>
      <c r="C58" s="5"/>
      <c r="D58" s="5">
        <v>5.9</v>
      </c>
      <c r="E58" s="5">
        <v>6.3</v>
      </c>
      <c r="F58" s="5">
        <v>6.7</v>
      </c>
      <c r="G58" s="5">
        <v>7.1</v>
      </c>
      <c r="H58" s="5">
        <v>7.5</v>
      </c>
      <c r="I58" s="5">
        <v>7.9</v>
      </c>
      <c r="J58" s="5">
        <v>8.3</v>
      </c>
      <c r="K58" s="5">
        <v>8.7</v>
      </c>
      <c r="L58" s="5">
        <v>9.1</v>
      </c>
      <c r="M58" s="5">
        <v>9.5</v>
      </c>
      <c r="N58" s="41"/>
    </row>
    <row r="59" spans="1:14">
      <c r="A59" s="5" t="s">
        <v>2</v>
      </c>
      <c r="B59" s="5" t="s">
        <v>31</v>
      </c>
      <c r="C59" s="5" t="s">
        <v>55</v>
      </c>
      <c r="D59" s="10">
        <v>1.8710282304</v>
      </c>
      <c r="E59" s="10">
        <v>1.90921248</v>
      </c>
      <c r="F59" s="10">
        <v>2.004673104</v>
      </c>
      <c r="G59" s="10">
        <v>2.0619494784</v>
      </c>
      <c r="H59" s="10">
        <v>2.1096797904</v>
      </c>
      <c r="I59" s="10">
        <v>2.1860482896</v>
      </c>
      <c r="J59" s="10">
        <v>2.2242325392</v>
      </c>
      <c r="K59" s="10">
        <v>2.2719628512</v>
      </c>
      <c r="L59" s="10">
        <v>2.3196931632</v>
      </c>
      <c r="M59" s="10">
        <v>2.3674234752</v>
      </c>
      <c r="N59" s="10">
        <v>1.23716968704</v>
      </c>
    </row>
    <row r="60" spans="1:14">
      <c r="A60" s="5"/>
      <c r="B60" s="5"/>
      <c r="C60" s="5" t="s">
        <v>56</v>
      </c>
      <c r="D60" s="10">
        <v>1.9855809792</v>
      </c>
      <c r="E60" s="10">
        <v>2.0333112912</v>
      </c>
      <c r="F60" s="10">
        <v>2.0905876656</v>
      </c>
      <c r="G60" s="10">
        <v>2.1669561648</v>
      </c>
      <c r="H60" s="10">
        <v>2.2146864768</v>
      </c>
      <c r="I60" s="10">
        <v>2.291054976</v>
      </c>
      <c r="J60" s="10">
        <v>2.3674234752</v>
      </c>
      <c r="K60" s="10">
        <v>2.4437919744</v>
      </c>
      <c r="L60" s="10">
        <v>2.5201604736</v>
      </c>
      <c r="M60" s="10">
        <v>2.5965289728</v>
      </c>
      <c r="N60" s="10">
        <v>1.30017369888</v>
      </c>
    </row>
    <row r="61" spans="1:14">
      <c r="A61" s="5"/>
      <c r="B61" s="5"/>
      <c r="C61" s="5" t="s">
        <v>57</v>
      </c>
      <c r="D61" s="10">
        <v>2.0905876656</v>
      </c>
      <c r="E61" s="10">
        <v>2.1574101024</v>
      </c>
      <c r="F61" s="10">
        <v>2.195594352</v>
      </c>
      <c r="G61" s="10">
        <v>2.2719628512</v>
      </c>
      <c r="H61" s="10">
        <v>2.3196931632</v>
      </c>
      <c r="I61" s="10">
        <v>2.3960616624</v>
      </c>
      <c r="J61" s="10">
        <v>2.4628840992</v>
      </c>
      <c r="K61" s="10">
        <v>2.529706536</v>
      </c>
      <c r="L61" s="10">
        <v>2.5965289728</v>
      </c>
      <c r="M61" s="10">
        <v>2.6633514096</v>
      </c>
      <c r="N61" s="10">
        <v>1.36317771072</v>
      </c>
    </row>
    <row r="62" spans="1:14">
      <c r="A62" s="5"/>
      <c r="B62" s="5"/>
      <c r="C62" s="5" t="s">
        <v>58</v>
      </c>
      <c r="D62" s="10">
        <v>2.3865156</v>
      </c>
      <c r="E62" s="10">
        <v>2.4628840992</v>
      </c>
      <c r="F62" s="10">
        <v>2.5392525984</v>
      </c>
      <c r="G62" s="10">
        <v>2.6060750352</v>
      </c>
      <c r="H62" s="10">
        <v>2.672897472</v>
      </c>
      <c r="I62" s="10">
        <v>2.7588120336</v>
      </c>
      <c r="J62" s="10">
        <v>2.8256344704</v>
      </c>
      <c r="K62" s="10">
        <v>2.9020029696</v>
      </c>
      <c r="L62" s="10">
        <v>2.9783714688</v>
      </c>
      <c r="M62" s="10">
        <v>3.054739968</v>
      </c>
      <c r="N62" s="10">
        <v>1.56364502112</v>
      </c>
    </row>
    <row r="63" spans="1:14">
      <c r="A63" s="5"/>
      <c r="B63" s="5" t="s">
        <v>24</v>
      </c>
      <c r="C63" s="5" t="s">
        <v>59</v>
      </c>
      <c r="D63" s="10">
        <v>2.4628840992</v>
      </c>
      <c r="E63" s="10">
        <v>2.5487986608</v>
      </c>
      <c r="F63" s="10">
        <v>2.62516716</v>
      </c>
      <c r="G63" s="10">
        <v>2.7110817216</v>
      </c>
      <c r="H63" s="10">
        <v>2.7969962832</v>
      </c>
      <c r="I63" s="10">
        <v>2.8829108448</v>
      </c>
      <c r="J63" s="10">
        <v>2.9210950944</v>
      </c>
      <c r="K63" s="10">
        <v>2.9974635936</v>
      </c>
      <c r="L63" s="10">
        <v>3.0356478432</v>
      </c>
      <c r="M63" s="10">
        <v>3.0738320928</v>
      </c>
      <c r="N63" s="10">
        <v>1.62664903296</v>
      </c>
    </row>
    <row r="64" spans="1:14">
      <c r="A64" s="5"/>
      <c r="B64" s="5" t="s">
        <v>20</v>
      </c>
      <c r="C64" s="5"/>
      <c r="D64" s="10">
        <v>2.6633514096</v>
      </c>
      <c r="E64" s="10">
        <v>2.7397199088</v>
      </c>
      <c r="F64" s="10">
        <v>2.8256344704</v>
      </c>
      <c r="G64" s="10">
        <v>2.9020029696</v>
      </c>
      <c r="H64" s="10">
        <v>2.9974635936</v>
      </c>
      <c r="I64" s="10">
        <v>3.0738320928</v>
      </c>
      <c r="J64" s="10">
        <v>3.150200592</v>
      </c>
      <c r="K64" s="10">
        <v>3.2265690912</v>
      </c>
      <c r="L64" s="10">
        <v>3.3029375904</v>
      </c>
      <c r="M64" s="10">
        <v>3.3793060896</v>
      </c>
      <c r="N64" s="10">
        <v>1.74120178176</v>
      </c>
    </row>
    <row r="65" spans="1:14">
      <c r="A65" s="5"/>
      <c r="B65" s="5" t="s">
        <v>53</v>
      </c>
      <c r="C65" s="4" t="s">
        <v>40</v>
      </c>
      <c r="D65" s="10">
        <v>116.5956061536</v>
      </c>
      <c r="E65" s="10">
        <v>116.5956061536</v>
      </c>
      <c r="F65" s="10">
        <v>116.5956061536</v>
      </c>
      <c r="G65" s="10">
        <v>116.5956061536</v>
      </c>
      <c r="H65" s="10">
        <v>116.5956061536</v>
      </c>
      <c r="I65" s="10">
        <v>116.5956061536</v>
      </c>
      <c r="J65" s="10">
        <v>116.5956061536</v>
      </c>
      <c r="K65" s="10">
        <v>116.5956061536</v>
      </c>
      <c r="L65" s="10">
        <v>116.5956061536</v>
      </c>
      <c r="M65" s="10">
        <v>116.5956061536</v>
      </c>
      <c r="N65" s="10">
        <v>69.95736369216</v>
      </c>
    </row>
    <row r="66" spans="1:14">
      <c r="A66" s="5"/>
      <c r="B66" s="5"/>
      <c r="C66" s="4" t="s">
        <v>41</v>
      </c>
      <c r="D66" s="10">
        <v>311.2398184896</v>
      </c>
      <c r="E66" s="10">
        <v>311.2398184896</v>
      </c>
      <c r="F66" s="10">
        <v>311.2398184896</v>
      </c>
      <c r="G66" s="10">
        <v>311.2398184896</v>
      </c>
      <c r="H66" s="10">
        <v>311.2398184896</v>
      </c>
      <c r="I66" s="10">
        <v>311.2398184896</v>
      </c>
      <c r="J66" s="10">
        <v>311.2398184896</v>
      </c>
      <c r="K66" s="10">
        <v>311.2398184896</v>
      </c>
      <c r="L66" s="10">
        <v>311.2398184896</v>
      </c>
      <c r="M66" s="10">
        <v>311.2398184896</v>
      </c>
      <c r="N66" s="10">
        <v>186.74389109376</v>
      </c>
    </row>
    <row r="67" spans="1:14">
      <c r="A67" s="5"/>
      <c r="B67" s="5"/>
      <c r="C67" s="4" t="s">
        <v>42</v>
      </c>
      <c r="D67" s="3" t="s">
        <v>43</v>
      </c>
      <c r="E67" s="3"/>
      <c r="F67" s="3"/>
      <c r="G67" s="3"/>
      <c r="H67" s="3"/>
      <c r="I67" s="3"/>
      <c r="J67" s="3"/>
      <c r="K67" s="3"/>
      <c r="L67" s="3"/>
      <c r="M67" s="3"/>
      <c r="N67" s="10"/>
    </row>
    <row r="68" ht="19" customHeight="1" spans="1:14">
      <c r="A68" s="45" t="s">
        <v>123</v>
      </c>
      <c r="B68" s="46"/>
      <c r="C68" s="46"/>
      <c r="D68" s="46"/>
      <c r="E68" s="46"/>
      <c r="F68" s="46"/>
      <c r="G68" s="46"/>
      <c r="H68" s="46"/>
      <c r="I68" s="46"/>
      <c r="J68" s="46"/>
      <c r="K68" s="46"/>
      <c r="L68" s="46"/>
      <c r="M68" s="46"/>
      <c r="N68" s="47"/>
    </row>
    <row r="69" spans="1:14">
      <c r="A69" s="51"/>
      <c r="B69" s="52"/>
      <c r="C69" s="52"/>
      <c r="D69" s="52"/>
      <c r="E69" s="52"/>
      <c r="F69" s="52"/>
      <c r="G69" s="52"/>
      <c r="H69" s="52"/>
      <c r="I69" s="52"/>
      <c r="J69" s="52"/>
      <c r="K69" s="52"/>
      <c r="L69" s="52"/>
      <c r="M69" s="52"/>
    </row>
    <row r="70" spans="1:14">
      <c r="A70" s="51"/>
      <c r="B70" s="52"/>
      <c r="C70" s="52"/>
      <c r="D70" s="52"/>
      <c r="E70" s="52"/>
      <c r="F70" s="52"/>
      <c r="G70" s="52"/>
      <c r="H70" s="52"/>
      <c r="I70" s="52"/>
      <c r="J70" s="52"/>
      <c r="K70" s="52"/>
      <c r="L70" s="52"/>
      <c r="M70" s="52"/>
    </row>
    <row r="71" ht="18.75" spans="1:14">
      <c r="A71" s="39" t="s">
        <v>126</v>
      </c>
      <c r="B71" s="39"/>
      <c r="C71" s="39"/>
      <c r="D71" s="39"/>
      <c r="E71" s="39"/>
      <c r="F71" s="39"/>
      <c r="G71" s="39"/>
      <c r="H71" s="39"/>
      <c r="I71" s="39"/>
      <c r="J71" s="39"/>
      <c r="K71" s="39"/>
      <c r="L71" s="39"/>
      <c r="M71" s="39"/>
    </row>
    <row r="72" ht="97" customHeight="1" spans="1:14">
      <c r="A72" s="53" t="s">
        <v>127</v>
      </c>
      <c r="B72" s="53"/>
      <c r="C72" s="53"/>
      <c r="D72" s="53"/>
      <c r="E72" s="53"/>
      <c r="F72" s="53"/>
      <c r="G72" s="53"/>
      <c r="H72" s="53"/>
      <c r="I72" s="53"/>
      <c r="J72" s="53"/>
      <c r="K72" s="53"/>
      <c r="L72" s="53"/>
      <c r="M72" s="53"/>
      <c r="N72" s="54"/>
    </row>
    <row r="75" ht="18.75" spans="1:14">
      <c r="A75" s="39" t="s">
        <v>128</v>
      </c>
      <c r="B75" s="39"/>
      <c r="C75" s="39"/>
      <c r="D75" s="39"/>
      <c r="E75" s="39"/>
      <c r="F75" s="39"/>
      <c r="G75" s="39"/>
      <c r="H75" s="39"/>
      <c r="I75" s="39"/>
      <c r="J75" s="39"/>
      <c r="K75" s="39"/>
      <c r="L75" s="39"/>
      <c r="M75" s="39"/>
    </row>
    <row r="76" ht="27" spans="1:14">
      <c r="A76" s="3"/>
      <c r="B76" s="4" t="s">
        <v>3</v>
      </c>
      <c r="C76" s="5" t="s">
        <v>4</v>
      </c>
      <c r="D76" s="5" t="s">
        <v>5</v>
      </c>
      <c r="E76" s="5" t="s">
        <v>6</v>
      </c>
      <c r="F76" s="5" t="s">
        <v>7</v>
      </c>
      <c r="G76" s="5" t="s">
        <v>8</v>
      </c>
      <c r="H76" s="5" t="s">
        <v>9</v>
      </c>
      <c r="I76" s="5" t="s">
        <v>10</v>
      </c>
      <c r="J76" s="5" t="s">
        <v>11</v>
      </c>
      <c r="K76" s="5" t="s">
        <v>12</v>
      </c>
      <c r="L76" s="5" t="s">
        <v>13</v>
      </c>
      <c r="M76" s="8" t="s">
        <v>63</v>
      </c>
    </row>
    <row r="77" spans="1:14">
      <c r="A77" s="3"/>
      <c r="B77" s="4" t="s">
        <v>15</v>
      </c>
      <c r="C77" s="4">
        <v>5.9</v>
      </c>
      <c r="D77" s="4">
        <v>6.3</v>
      </c>
      <c r="E77" s="4">
        <v>6.7</v>
      </c>
      <c r="F77" s="4">
        <v>7.1</v>
      </c>
      <c r="G77" s="4">
        <v>7.5</v>
      </c>
      <c r="H77" s="4">
        <v>7.9</v>
      </c>
      <c r="I77" s="4">
        <v>8.3</v>
      </c>
      <c r="J77" s="4">
        <v>8.7</v>
      </c>
      <c r="K77" s="4">
        <v>9.1</v>
      </c>
      <c r="L77" s="4">
        <v>9.5</v>
      </c>
      <c r="M77" s="9"/>
    </row>
    <row r="78" spans="1:14">
      <c r="A78" s="3" t="s">
        <v>64</v>
      </c>
      <c r="B78" s="3" t="s">
        <v>65</v>
      </c>
      <c r="C78" s="10">
        <v>906.07182552</v>
      </c>
      <c r="D78" s="10">
        <v>941.62026393</v>
      </c>
      <c r="E78" s="10">
        <v>977.99541021</v>
      </c>
      <c r="F78" s="10">
        <v>1017.67738797</v>
      </c>
      <c r="G78" s="10">
        <v>1058.1860736</v>
      </c>
      <c r="H78" s="10">
        <v>1089.60097266</v>
      </c>
      <c r="I78" s="10">
        <v>1129.28295042</v>
      </c>
      <c r="J78" s="10">
        <v>1169.79163605</v>
      </c>
      <c r="K78" s="10">
        <v>1209.47361381</v>
      </c>
      <c r="L78" s="10">
        <v>1249.98229944</v>
      </c>
      <c r="M78" s="10">
        <v>610.606432782</v>
      </c>
    </row>
    <row r="79" spans="1:14">
      <c r="A79" s="3"/>
      <c r="B79" s="3" t="s">
        <v>66</v>
      </c>
      <c r="C79" s="10">
        <v>857.29606119</v>
      </c>
      <c r="D79" s="10">
        <v>892.8444996</v>
      </c>
      <c r="E79" s="10">
        <v>919.29915144</v>
      </c>
      <c r="F79" s="10">
        <v>959.80783707</v>
      </c>
      <c r="G79" s="10">
        <v>991.22273613</v>
      </c>
      <c r="H79" s="10">
        <v>1026.77117454</v>
      </c>
      <c r="I79" s="10">
        <v>1058.1860736</v>
      </c>
      <c r="J79" s="10">
        <v>1089.60097266</v>
      </c>
      <c r="K79" s="10">
        <v>1120.18916385</v>
      </c>
      <c r="L79" s="10">
        <v>1151.60406291</v>
      </c>
      <c r="M79" s="10">
        <v>575.884702242</v>
      </c>
    </row>
    <row r="80" spans="1:14">
      <c r="A80" s="3"/>
      <c r="B80" s="3" t="s">
        <v>67</v>
      </c>
      <c r="C80" s="10">
        <v>781.23893715</v>
      </c>
      <c r="D80" s="10">
        <v>812.65383621</v>
      </c>
      <c r="E80" s="10">
        <v>834.9749487</v>
      </c>
      <c r="F80" s="10">
        <v>870.52338711</v>
      </c>
      <c r="G80" s="10">
        <v>896.97803895</v>
      </c>
      <c r="H80" s="10">
        <v>924.25939866</v>
      </c>
      <c r="I80" s="10">
        <v>950.7140505</v>
      </c>
      <c r="J80" s="10">
        <v>977.99541021</v>
      </c>
      <c r="K80" s="10">
        <v>1004.45006205</v>
      </c>
      <c r="L80" s="10">
        <v>1030.90471389</v>
      </c>
      <c r="M80" s="10">
        <v>522.314032266</v>
      </c>
    </row>
    <row r="81" spans="1:14">
      <c r="A81" s="55" t="s">
        <v>68</v>
      </c>
      <c r="B81" s="13" t="s">
        <v>65</v>
      </c>
      <c r="C81" s="10">
        <v>885.377346374418</v>
      </c>
      <c r="D81" s="10">
        <v>920.113866350786</v>
      </c>
      <c r="E81" s="10">
        <v>955.658212373117</v>
      </c>
      <c r="F81" s="10">
        <v>994.433862579296</v>
      </c>
      <c r="G81" s="10">
        <v>1034.01733883144</v>
      </c>
      <c r="H81" s="10">
        <v>1064.714728578</v>
      </c>
      <c r="I81" s="10">
        <v>1103.49037878417</v>
      </c>
      <c r="J81" s="10">
        <v>1143.07385503632</v>
      </c>
      <c r="K81" s="10">
        <v>1181.84950524249</v>
      </c>
      <c r="L81" s="10">
        <v>1221.43298149463</v>
      </c>
      <c r="M81" s="10">
        <v>596.660317547578</v>
      </c>
    </row>
    <row r="82" spans="1:14">
      <c r="A82" s="56"/>
      <c r="B82" s="13" t="s">
        <v>66</v>
      </c>
      <c r="C82" s="10">
        <v>837.715609662656</v>
      </c>
      <c r="D82" s="10">
        <v>872.452129639025</v>
      </c>
      <c r="E82" s="10">
        <v>898.302563109811</v>
      </c>
      <c r="F82" s="10">
        <v>937.886039361952</v>
      </c>
      <c r="G82" s="10">
        <v>968.58342910851</v>
      </c>
      <c r="H82" s="10">
        <v>1003.31994908488</v>
      </c>
      <c r="I82" s="10">
        <v>1034.01733883144</v>
      </c>
      <c r="J82" s="10">
        <v>1064.714728578</v>
      </c>
      <c r="K82" s="10">
        <v>1094.60429227859</v>
      </c>
      <c r="L82" s="10">
        <v>1125.30168202515</v>
      </c>
      <c r="M82" s="10">
        <v>562.731623617171</v>
      </c>
    </row>
    <row r="83" spans="1:14">
      <c r="A83" s="57"/>
      <c r="B83" s="13" t="s">
        <v>67</v>
      </c>
      <c r="C83" s="10">
        <v>763.395613434147</v>
      </c>
      <c r="D83" s="10">
        <v>794.093003180705</v>
      </c>
      <c r="E83" s="10">
        <v>815.904306421681</v>
      </c>
      <c r="F83" s="10">
        <v>850.640826398049</v>
      </c>
      <c r="G83" s="10">
        <v>876.491259868835</v>
      </c>
      <c r="H83" s="10">
        <v>903.149519385583</v>
      </c>
      <c r="I83" s="10">
        <v>928.999952856369</v>
      </c>
      <c r="J83" s="10">
        <v>955.658212373117</v>
      </c>
      <c r="K83" s="10">
        <v>981.508645843903</v>
      </c>
      <c r="L83" s="10">
        <v>1007.35907931469</v>
      </c>
      <c r="M83" s="10">
        <v>510.384495838829</v>
      </c>
    </row>
    <row r="84" spans="1:14">
      <c r="A84" s="3" t="s">
        <v>69</v>
      </c>
      <c r="B84" s="3" t="s">
        <v>65</v>
      </c>
      <c r="C84" s="10">
        <v>1064.79973656</v>
      </c>
      <c r="D84" s="10">
        <v>1106.96183793</v>
      </c>
      <c r="E84" s="10">
        <v>1149.1239393</v>
      </c>
      <c r="F84" s="10">
        <v>1196.24628789</v>
      </c>
      <c r="G84" s="10">
        <v>1243.36863648</v>
      </c>
      <c r="H84" s="10">
        <v>1279.74378276</v>
      </c>
      <c r="I84" s="10">
        <v>1326.86613135</v>
      </c>
      <c r="J84" s="10">
        <v>1373.98847994</v>
      </c>
      <c r="K84" s="10">
        <v>1421.11082853</v>
      </c>
      <c r="L84" s="10">
        <v>1469.05988499</v>
      </c>
      <c r="M84" s="10">
        <v>717.747772734</v>
      </c>
    </row>
    <row r="85" spans="1:14">
      <c r="A85" s="3"/>
      <c r="B85" s="3" t="s">
        <v>66</v>
      </c>
      <c r="C85" s="10">
        <v>1006.93018566</v>
      </c>
      <c r="D85" s="10">
        <v>1049.09228703</v>
      </c>
      <c r="E85" s="10">
        <v>1080.50718609</v>
      </c>
      <c r="F85" s="10">
        <v>1127.62953468</v>
      </c>
      <c r="G85" s="10">
        <v>1164.83138883</v>
      </c>
      <c r="H85" s="10">
        <v>1206.16678233</v>
      </c>
      <c r="I85" s="10">
        <v>1243.36863648</v>
      </c>
      <c r="J85" s="10">
        <v>1279.74378276</v>
      </c>
      <c r="K85" s="10">
        <v>1316.94563691</v>
      </c>
      <c r="L85" s="10">
        <v>1353.32078319</v>
      </c>
      <c r="M85" s="10">
        <v>676.577720808</v>
      </c>
    </row>
    <row r="86" spans="1:14">
      <c r="A86" s="3"/>
      <c r="B86" s="3" t="s">
        <v>67</v>
      </c>
      <c r="C86" s="10">
        <v>917.6457357</v>
      </c>
      <c r="D86" s="10">
        <v>954.84758985</v>
      </c>
      <c r="E86" s="10">
        <v>981.30224169</v>
      </c>
      <c r="F86" s="10">
        <v>1022.63763519</v>
      </c>
      <c r="G86" s="10">
        <v>1054.05253425</v>
      </c>
      <c r="H86" s="10">
        <v>1085.46743331</v>
      </c>
      <c r="I86" s="10">
        <v>1116.88233237</v>
      </c>
      <c r="J86" s="10">
        <v>1149.1239393</v>
      </c>
      <c r="K86" s="10">
        <v>1180.53883836</v>
      </c>
      <c r="L86" s="10">
        <v>1211.95373742</v>
      </c>
      <c r="M86" s="10">
        <v>613.582581114</v>
      </c>
    </row>
    <row r="87" spans="1:14">
      <c r="A87" s="3" t="s">
        <v>70</v>
      </c>
      <c r="B87" s="3" t="s">
        <v>65</v>
      </c>
      <c r="C87" s="10">
        <v>864.7952201352</v>
      </c>
      <c r="D87" s="10">
        <v>898.7242296843</v>
      </c>
      <c r="E87" s="10">
        <v>933.4422859671</v>
      </c>
      <c r="F87" s="10">
        <v>971.3165291847</v>
      </c>
      <c r="G87" s="10">
        <v>1009.979819136</v>
      </c>
      <c r="H87" s="10">
        <v>1039.9635950166</v>
      </c>
      <c r="I87" s="10">
        <v>1077.8378382342</v>
      </c>
      <c r="J87" s="10">
        <v>1116.5011281855</v>
      </c>
      <c r="K87" s="10">
        <v>1154.3753714031</v>
      </c>
      <c r="L87" s="10">
        <v>1193.0386613544</v>
      </c>
      <c r="M87" s="10">
        <v>582.78991751082</v>
      </c>
    </row>
    <row r="88" spans="1:14">
      <c r="A88" s="3"/>
      <c r="B88" s="3" t="s">
        <v>66</v>
      </c>
      <c r="C88" s="10">
        <v>818.2414628469</v>
      </c>
      <c r="D88" s="10">
        <v>852.170472396</v>
      </c>
      <c r="E88" s="10">
        <v>877.4199678744</v>
      </c>
      <c r="F88" s="10">
        <v>916.0832578257</v>
      </c>
      <c r="G88" s="10">
        <v>946.0670337063</v>
      </c>
      <c r="H88" s="10">
        <v>979.9960432554</v>
      </c>
      <c r="I88" s="10">
        <v>1009.979819136</v>
      </c>
      <c r="J88" s="10">
        <v>1039.9635950166</v>
      </c>
      <c r="K88" s="10">
        <v>1069.1583241635</v>
      </c>
      <c r="L88" s="10">
        <v>1099.1421000441</v>
      </c>
      <c r="M88" s="10">
        <v>549.64995469542</v>
      </c>
    </row>
    <row r="89" spans="1:14">
      <c r="A89" s="3"/>
      <c r="B89" s="3" t="s">
        <v>67</v>
      </c>
      <c r="C89" s="10">
        <v>745.6491633465</v>
      </c>
      <c r="D89" s="10">
        <v>775.6329392271</v>
      </c>
      <c r="E89" s="10">
        <v>796.937201037</v>
      </c>
      <c r="F89" s="10">
        <v>830.8662105861</v>
      </c>
      <c r="G89" s="10">
        <v>856.1157060645</v>
      </c>
      <c r="H89" s="10">
        <v>882.1542482766</v>
      </c>
      <c r="I89" s="10">
        <v>907.403743755</v>
      </c>
      <c r="J89" s="10">
        <v>933.4422859671</v>
      </c>
      <c r="K89" s="10">
        <v>958.6917814455</v>
      </c>
      <c r="L89" s="10">
        <v>983.9412769239</v>
      </c>
      <c r="M89" s="10">
        <v>498.51972635166</v>
      </c>
    </row>
    <row r="90" spans="1:14">
      <c r="A90" s="58" t="s">
        <v>71</v>
      </c>
      <c r="B90" s="58"/>
      <c r="C90" s="58"/>
      <c r="D90" s="58"/>
      <c r="E90" s="58"/>
      <c r="F90" s="58"/>
      <c r="G90" s="58"/>
      <c r="H90" s="58"/>
      <c r="I90" s="58"/>
      <c r="J90" s="58"/>
      <c r="K90" s="58"/>
      <c r="L90" s="58"/>
      <c r="M90" s="52"/>
    </row>
    <row r="91" ht="70" customHeight="1" spans="1:14">
      <c r="A91" s="59" t="s">
        <v>72</v>
      </c>
      <c r="B91" s="59"/>
      <c r="C91" s="59"/>
      <c r="D91" s="59"/>
      <c r="E91" s="59"/>
      <c r="F91" s="59"/>
      <c r="G91" s="59"/>
      <c r="H91" s="59"/>
      <c r="I91" s="59"/>
      <c r="J91" s="59"/>
      <c r="K91" s="59"/>
      <c r="L91" s="59"/>
      <c r="M91" s="59"/>
    </row>
    <row r="92" spans="1:14">
      <c r="C92" s="2"/>
      <c r="D92" s="2"/>
      <c r="E92" s="2"/>
      <c r="F92" s="2"/>
      <c r="G92" s="2"/>
      <c r="H92" s="2"/>
      <c r="I92" s="2"/>
      <c r="J92" s="2"/>
      <c r="K92" s="2"/>
      <c r="L92" s="2"/>
    </row>
    <row r="93" spans="1:14">
      <c r="C93" s="2"/>
      <c r="D93" s="2"/>
      <c r="E93" s="2"/>
      <c r="F93" s="2"/>
      <c r="G93" s="2"/>
      <c r="H93" s="2"/>
      <c r="I93" s="2"/>
      <c r="J93" s="2"/>
      <c r="K93" s="2"/>
      <c r="L93" s="2"/>
    </row>
    <row r="94" ht="18.75" spans="1:14">
      <c r="A94" s="39" t="s">
        <v>129</v>
      </c>
      <c r="B94" s="39"/>
      <c r="C94" s="39"/>
      <c r="D94" s="39"/>
      <c r="E94" s="39"/>
      <c r="F94" s="39"/>
      <c r="G94" s="39"/>
      <c r="H94" s="39"/>
      <c r="I94" s="39"/>
      <c r="J94" s="39"/>
      <c r="K94" s="39"/>
      <c r="L94" s="39"/>
      <c r="M94" s="39"/>
      <c r="N94" s="39"/>
    </row>
    <row r="95" ht="27" spans="1:14">
      <c r="A95" s="5" t="s">
        <v>2</v>
      </c>
      <c r="B95" s="5" t="s">
        <v>3</v>
      </c>
      <c r="C95" s="5"/>
      <c r="D95" s="5" t="s">
        <v>4</v>
      </c>
      <c r="E95" s="5" t="s">
        <v>5</v>
      </c>
      <c r="F95" s="5" t="s">
        <v>6</v>
      </c>
      <c r="G95" s="5" t="s">
        <v>7</v>
      </c>
      <c r="H95" s="5" t="s">
        <v>8</v>
      </c>
      <c r="I95" s="5" t="s">
        <v>9</v>
      </c>
      <c r="J95" s="5" t="s">
        <v>10</v>
      </c>
      <c r="K95" s="5" t="s">
        <v>11</v>
      </c>
      <c r="L95" s="5" t="s">
        <v>12</v>
      </c>
      <c r="M95" s="5" t="s">
        <v>13</v>
      </c>
      <c r="N95" s="41" t="s">
        <v>14</v>
      </c>
    </row>
    <row r="96" spans="1:14">
      <c r="A96" s="5"/>
      <c r="B96" s="5" t="s">
        <v>15</v>
      </c>
      <c r="C96" s="5"/>
      <c r="D96" s="4">
        <v>5.9</v>
      </c>
      <c r="E96" s="4">
        <v>6.3</v>
      </c>
      <c r="F96" s="4">
        <v>6.7</v>
      </c>
      <c r="G96" s="4">
        <v>7.1</v>
      </c>
      <c r="H96" s="4">
        <v>7.5</v>
      </c>
      <c r="I96" s="4">
        <v>7.9</v>
      </c>
      <c r="J96" s="4">
        <v>8.3</v>
      </c>
      <c r="K96" s="5">
        <v>8.7</v>
      </c>
      <c r="L96" s="5">
        <v>9.1</v>
      </c>
      <c r="M96" s="5">
        <v>9.5</v>
      </c>
      <c r="N96" s="41"/>
    </row>
    <row r="97" spans="1:14">
      <c r="A97" s="5"/>
      <c r="B97" s="4" t="s">
        <v>16</v>
      </c>
      <c r="C97" s="4" t="s">
        <v>17</v>
      </c>
      <c r="D97" s="10">
        <v>2.0014527456</v>
      </c>
      <c r="E97" s="10">
        <v>2.08722929184</v>
      </c>
      <c r="F97" s="10">
        <v>2.17300583808</v>
      </c>
      <c r="G97" s="10">
        <v>2.2397209296</v>
      </c>
      <c r="H97" s="10">
        <v>2.32549747584</v>
      </c>
      <c r="I97" s="10">
        <v>2.41127402208</v>
      </c>
      <c r="J97" s="10">
        <v>2.49705056832</v>
      </c>
      <c r="K97" s="10">
        <v>2.58282711456</v>
      </c>
      <c r="L97" s="10">
        <v>2.6686036608</v>
      </c>
      <c r="M97" s="10">
        <v>2.75438020704</v>
      </c>
      <c r="N97" s="10">
        <v>1.34383255776</v>
      </c>
    </row>
    <row r="98" spans="1:14">
      <c r="A98" s="5"/>
      <c r="B98" s="4"/>
      <c r="C98" s="4" t="s">
        <v>18</v>
      </c>
      <c r="D98" s="10">
        <v>2.69719584288</v>
      </c>
      <c r="E98" s="10">
        <v>2.82109529856</v>
      </c>
      <c r="F98" s="10">
        <v>2.91640257216</v>
      </c>
      <c r="G98" s="10">
        <v>3.04030202784</v>
      </c>
      <c r="H98" s="10">
        <v>3.1451400288</v>
      </c>
      <c r="I98" s="10">
        <v>3.26903948448</v>
      </c>
      <c r="J98" s="10">
        <v>3.3834082128</v>
      </c>
      <c r="K98" s="10">
        <v>3.48824621376</v>
      </c>
      <c r="L98" s="10">
        <v>3.60261494208</v>
      </c>
      <c r="M98" s="10">
        <v>3.7169836704</v>
      </c>
      <c r="N98" s="10">
        <v>1.824181216704</v>
      </c>
    </row>
    <row r="99" spans="1:14">
      <c r="A99" s="5"/>
      <c r="B99" s="4"/>
      <c r="C99" s="4" t="s">
        <v>19</v>
      </c>
      <c r="D99" s="10">
        <v>2.54470420512</v>
      </c>
      <c r="E99" s="10">
        <v>2.65907293344</v>
      </c>
      <c r="F99" s="10">
        <v>2.7639109344</v>
      </c>
      <c r="G99" s="10">
        <v>2.859218208</v>
      </c>
      <c r="H99" s="10">
        <v>2.97358693632</v>
      </c>
      <c r="I99" s="10">
        <v>3.07842493728</v>
      </c>
      <c r="J99" s="10">
        <v>3.1927936656</v>
      </c>
      <c r="K99" s="10">
        <v>3.30716239392</v>
      </c>
      <c r="L99" s="10">
        <v>3.42153112224</v>
      </c>
      <c r="M99" s="10">
        <v>3.5263691232</v>
      </c>
      <c r="N99" s="10">
        <v>1.7155309248</v>
      </c>
    </row>
    <row r="100" spans="1:14">
      <c r="A100" s="5"/>
      <c r="B100" s="4"/>
      <c r="C100" s="4" t="s">
        <v>20</v>
      </c>
      <c r="D100" s="10">
        <v>2.29690529376</v>
      </c>
      <c r="E100" s="10">
        <v>2.40174329472</v>
      </c>
      <c r="F100" s="10">
        <v>2.51611202304</v>
      </c>
      <c r="G100" s="10">
        <v>2.60188856928</v>
      </c>
      <c r="H100" s="10">
        <v>2.7162572976</v>
      </c>
      <c r="I100" s="10">
        <v>2.82109529856</v>
      </c>
      <c r="J100" s="10">
        <v>2.89734111744</v>
      </c>
      <c r="K100" s="10">
        <v>2.98311766368</v>
      </c>
      <c r="L100" s="10">
        <v>3.06889420992</v>
      </c>
      <c r="M100" s="10">
        <v>3.15467075616</v>
      </c>
      <c r="N100" s="10">
        <v>1.561133141568</v>
      </c>
    </row>
    <row r="101" spans="1:14">
      <c r="A101" s="5"/>
      <c r="B101" s="4"/>
      <c r="C101" s="4" t="s">
        <v>21</v>
      </c>
      <c r="D101" s="10">
        <v>1.906145472</v>
      </c>
      <c r="E101" s="10">
        <v>1.98239129088</v>
      </c>
      <c r="F101" s="10">
        <v>2.05863710976</v>
      </c>
      <c r="G101" s="10">
        <v>2.144413656</v>
      </c>
      <c r="H101" s="10">
        <v>2.22065947488</v>
      </c>
      <c r="I101" s="10">
        <v>2.2873745664</v>
      </c>
      <c r="J101" s="10">
        <v>2.37315111264</v>
      </c>
      <c r="K101" s="10">
        <v>2.45892765888</v>
      </c>
      <c r="L101" s="10">
        <v>2.54470420512</v>
      </c>
      <c r="M101" s="10">
        <v>2.63048075136</v>
      </c>
      <c r="N101" s="10">
        <v>1.2866481936</v>
      </c>
    </row>
    <row r="102" spans="1:14">
      <c r="A102" s="5"/>
      <c r="B102" s="4"/>
      <c r="C102" s="4" t="s">
        <v>22</v>
      </c>
      <c r="D102" s="10">
        <v>2.48751984096</v>
      </c>
      <c r="E102" s="10">
        <v>2.59235784192</v>
      </c>
      <c r="F102" s="10">
        <v>2.69719584288</v>
      </c>
      <c r="G102" s="10">
        <v>2.80203384384</v>
      </c>
      <c r="H102" s="10">
        <v>2.88781039008</v>
      </c>
      <c r="I102" s="10">
        <v>3.0021791184</v>
      </c>
      <c r="J102" s="10">
        <v>3.10701711936</v>
      </c>
      <c r="K102" s="10">
        <v>3.21185512032</v>
      </c>
      <c r="L102" s="10">
        <v>3.31669312128</v>
      </c>
      <c r="M102" s="10">
        <v>3.42153112224</v>
      </c>
      <c r="N102" s="10">
        <v>1.681220306304</v>
      </c>
    </row>
    <row r="103" spans="1:14">
      <c r="A103" s="5"/>
      <c r="B103" s="4"/>
      <c r="C103" s="4" t="s">
        <v>23</v>
      </c>
      <c r="D103" s="10">
        <v>2.34455893056</v>
      </c>
      <c r="E103" s="10">
        <v>2.44939693152</v>
      </c>
      <c r="F103" s="10">
        <v>2.54470420512</v>
      </c>
      <c r="G103" s="10">
        <v>2.63048075136</v>
      </c>
      <c r="H103" s="10">
        <v>2.73531875232</v>
      </c>
      <c r="I103" s="10">
        <v>2.83062602592</v>
      </c>
      <c r="J103" s="10">
        <v>2.9068718448</v>
      </c>
      <c r="K103" s="10">
        <v>2.98311766368</v>
      </c>
      <c r="L103" s="10">
        <v>3.05936348256</v>
      </c>
      <c r="M103" s="10">
        <v>3.13560930144</v>
      </c>
      <c r="N103" s="10">
        <v>1.578288450816</v>
      </c>
    </row>
    <row r="104" spans="1:14">
      <c r="A104" s="5"/>
      <c r="B104" s="4"/>
      <c r="C104" s="4" t="s">
        <v>24</v>
      </c>
      <c r="D104" s="10">
        <v>2.0014527456</v>
      </c>
      <c r="E104" s="10">
        <v>2.08722929184</v>
      </c>
      <c r="F104" s="10">
        <v>2.17300583808</v>
      </c>
      <c r="G104" s="10">
        <v>2.2397209296</v>
      </c>
      <c r="H104" s="10">
        <v>2.32549747584</v>
      </c>
      <c r="I104" s="10">
        <v>2.41127402208</v>
      </c>
      <c r="J104" s="10">
        <v>2.49705056832</v>
      </c>
      <c r="K104" s="10">
        <v>2.58282711456</v>
      </c>
      <c r="L104" s="10">
        <v>2.6686036608</v>
      </c>
      <c r="M104" s="10">
        <v>2.75438020704</v>
      </c>
      <c r="N104" s="10">
        <v>1.34383255776</v>
      </c>
    </row>
    <row r="105" spans="1:14">
      <c r="A105" s="5"/>
      <c r="B105" s="4"/>
      <c r="C105" s="4" t="s">
        <v>25</v>
      </c>
      <c r="D105" s="10">
        <v>1.80130747104</v>
      </c>
      <c r="E105" s="10">
        <v>1.87755328992</v>
      </c>
      <c r="F105" s="10">
        <v>1.93473765408</v>
      </c>
      <c r="G105" s="10">
        <v>2.02051420032</v>
      </c>
      <c r="H105" s="10">
        <v>2.08722929184</v>
      </c>
      <c r="I105" s="10">
        <v>2.16347511072</v>
      </c>
      <c r="J105" s="10">
        <v>2.22065947488</v>
      </c>
      <c r="K105" s="10">
        <v>2.2873745664</v>
      </c>
      <c r="L105" s="10">
        <v>2.35408965792</v>
      </c>
      <c r="M105" s="10">
        <v>2.42080474944</v>
      </c>
      <c r="N105" s="10">
        <v>1.212308520192</v>
      </c>
    </row>
    <row r="106" spans="1:14">
      <c r="A106" s="5"/>
      <c r="B106" s="4"/>
      <c r="C106" s="4" t="s">
        <v>26</v>
      </c>
      <c r="D106" s="10">
        <v>1.94426838144</v>
      </c>
      <c r="E106" s="10">
        <v>2.03004492768</v>
      </c>
      <c r="F106" s="10">
        <v>2.10629074656</v>
      </c>
      <c r="G106" s="10">
        <v>2.1920672928</v>
      </c>
      <c r="H106" s="10">
        <v>2.25878238432</v>
      </c>
      <c r="I106" s="10">
        <v>2.34455893056</v>
      </c>
      <c r="J106" s="10">
        <v>2.42080474944</v>
      </c>
      <c r="K106" s="10">
        <v>2.49705056832</v>
      </c>
      <c r="L106" s="10">
        <v>2.5732963872</v>
      </c>
      <c r="M106" s="10">
        <v>2.64954220608</v>
      </c>
      <c r="N106" s="10">
        <v>1.31524037568</v>
      </c>
    </row>
    <row r="107" spans="1:14">
      <c r="A107" s="5"/>
      <c r="B107" s="4"/>
      <c r="C107" s="4" t="s">
        <v>27</v>
      </c>
      <c r="D107" s="10">
        <v>1.69646947008</v>
      </c>
      <c r="E107" s="10">
        <v>1.75365383424</v>
      </c>
      <c r="F107" s="10">
        <v>1.82989965312</v>
      </c>
      <c r="G107" s="10">
        <v>1.88708401728</v>
      </c>
      <c r="H107" s="10">
        <v>1.94426838144</v>
      </c>
      <c r="I107" s="10">
        <v>2.02051420032</v>
      </c>
      <c r="J107" s="10">
        <v>2.07769856448</v>
      </c>
      <c r="K107" s="10">
        <v>2.13488292864</v>
      </c>
      <c r="L107" s="10">
        <v>2.1920672928</v>
      </c>
      <c r="M107" s="10">
        <v>2.2397209296</v>
      </c>
      <c r="N107" s="10">
        <v>1.132250410368</v>
      </c>
    </row>
    <row r="108" spans="1:14">
      <c r="A108" s="5"/>
      <c r="B108" s="4"/>
      <c r="C108" s="4" t="s">
        <v>28</v>
      </c>
      <c r="D108" s="10">
        <v>2.21112874752</v>
      </c>
      <c r="E108" s="10">
        <v>2.2873745664</v>
      </c>
      <c r="F108" s="10">
        <v>2.38268184</v>
      </c>
      <c r="G108" s="10">
        <v>2.48751984096</v>
      </c>
      <c r="H108" s="10">
        <v>2.5732963872</v>
      </c>
      <c r="I108" s="10">
        <v>2.67813438816</v>
      </c>
      <c r="J108" s="10">
        <v>2.7639109344</v>
      </c>
      <c r="K108" s="10">
        <v>2.84015675328</v>
      </c>
      <c r="L108" s="10">
        <v>2.92593329952</v>
      </c>
      <c r="M108" s="10">
        <v>3.01170984576</v>
      </c>
      <c r="N108" s="10">
        <v>1.492511904576</v>
      </c>
    </row>
    <row r="109" spans="1:14">
      <c r="A109" s="5"/>
      <c r="B109" s="4"/>
      <c r="C109" s="4" t="s">
        <v>29</v>
      </c>
      <c r="D109" s="10">
        <v>2.05863710976</v>
      </c>
      <c r="E109" s="10">
        <v>2.15394438336</v>
      </c>
      <c r="F109" s="10">
        <v>2.23019020224</v>
      </c>
      <c r="G109" s="10">
        <v>2.32549747584</v>
      </c>
      <c r="H109" s="10">
        <v>2.42080474944</v>
      </c>
      <c r="I109" s="10">
        <v>2.51611202304</v>
      </c>
      <c r="J109" s="10">
        <v>2.60188856928</v>
      </c>
      <c r="K109" s="10">
        <v>2.68766511552</v>
      </c>
      <c r="L109" s="10">
        <v>2.77344166176</v>
      </c>
      <c r="M109" s="10">
        <v>2.84968748064</v>
      </c>
      <c r="N109" s="10">
        <v>1.395298485504</v>
      </c>
    </row>
    <row r="110" spans="1:14">
      <c r="A110" s="5"/>
      <c r="B110" s="4"/>
      <c r="C110" s="4" t="s">
        <v>30</v>
      </c>
      <c r="D110" s="10">
        <v>1.63928510592</v>
      </c>
      <c r="E110" s="10">
        <v>1.70600019744</v>
      </c>
      <c r="F110" s="10">
        <v>1.75365383424</v>
      </c>
      <c r="G110" s="10">
        <v>1.82989965312</v>
      </c>
      <c r="H110" s="10">
        <v>1.88708401728</v>
      </c>
      <c r="I110" s="10">
        <v>1.94426838144</v>
      </c>
      <c r="J110" s="10">
        <v>2.0014527456</v>
      </c>
      <c r="K110" s="10">
        <v>2.05863710976</v>
      </c>
      <c r="L110" s="10">
        <v>2.11582147392</v>
      </c>
      <c r="M110" s="10">
        <v>2.17300583808</v>
      </c>
      <c r="N110" s="10">
        <v>1.097939791872</v>
      </c>
    </row>
    <row r="111" spans="1:14">
      <c r="A111" s="5"/>
      <c r="B111" s="4"/>
      <c r="C111" s="4" t="s">
        <v>31</v>
      </c>
      <c r="D111" s="10">
        <v>1.69646947008</v>
      </c>
      <c r="E111" s="10">
        <v>1.75365383424</v>
      </c>
      <c r="F111" s="10">
        <v>1.82989965312</v>
      </c>
      <c r="G111" s="10">
        <v>1.88708401728</v>
      </c>
      <c r="H111" s="10">
        <v>1.94426838144</v>
      </c>
      <c r="I111" s="10">
        <v>2.02051420032</v>
      </c>
      <c r="J111" s="10">
        <v>2.07769856448</v>
      </c>
      <c r="K111" s="10">
        <v>2.13488292864</v>
      </c>
      <c r="L111" s="10">
        <v>2.1920672928</v>
      </c>
      <c r="M111" s="10">
        <v>2.2397209296</v>
      </c>
      <c r="N111" s="10">
        <v>1.132250410368</v>
      </c>
    </row>
    <row r="112" spans="1:14">
      <c r="A112" s="5"/>
      <c r="B112" s="4" t="s">
        <v>32</v>
      </c>
      <c r="C112" s="4" t="s">
        <v>33</v>
      </c>
      <c r="D112" s="10">
        <v>1.87755328992</v>
      </c>
      <c r="E112" s="10">
        <v>1.94426838144</v>
      </c>
      <c r="F112" s="10">
        <v>2.02051420032</v>
      </c>
      <c r="G112" s="10">
        <v>2.0967600192</v>
      </c>
      <c r="H112" s="10">
        <v>2.18253656544</v>
      </c>
      <c r="I112" s="10">
        <v>2.23019020224</v>
      </c>
      <c r="J112" s="10">
        <v>2.31596674848</v>
      </c>
      <c r="K112" s="10">
        <v>2.40174329472</v>
      </c>
      <c r="L112" s="10">
        <v>2.48751984096</v>
      </c>
      <c r="M112" s="10">
        <v>2.5732963872</v>
      </c>
      <c r="N112" s="10">
        <v>1.25805601152</v>
      </c>
    </row>
    <row r="113" spans="1:14">
      <c r="A113" s="5"/>
      <c r="B113" s="4"/>
      <c r="C113" s="4" t="s">
        <v>34</v>
      </c>
      <c r="D113" s="10">
        <v>2.21112874752</v>
      </c>
      <c r="E113" s="10">
        <v>2.2873745664</v>
      </c>
      <c r="F113" s="10">
        <v>2.38268184</v>
      </c>
      <c r="G113" s="10">
        <v>2.48751984096</v>
      </c>
      <c r="H113" s="10">
        <v>2.5732963872</v>
      </c>
      <c r="I113" s="10">
        <v>2.67813438816</v>
      </c>
      <c r="J113" s="10">
        <v>2.7639109344</v>
      </c>
      <c r="K113" s="10">
        <v>2.84015675328</v>
      </c>
      <c r="L113" s="10">
        <v>2.92593329952</v>
      </c>
      <c r="M113" s="10">
        <v>3.01170984576</v>
      </c>
      <c r="N113" s="10">
        <v>1.492511904576</v>
      </c>
    </row>
    <row r="114" spans="1:14">
      <c r="A114" s="5"/>
      <c r="B114" s="4"/>
      <c r="C114" s="4" t="s">
        <v>35</v>
      </c>
      <c r="D114" s="10">
        <v>2.83062602592</v>
      </c>
      <c r="E114" s="10">
        <v>2.91640257216</v>
      </c>
      <c r="F114" s="10">
        <v>3.01170984576</v>
      </c>
      <c r="G114" s="10">
        <v>3.10701711936</v>
      </c>
      <c r="H114" s="10">
        <v>3.1927936656</v>
      </c>
      <c r="I114" s="10">
        <v>3.2881009392</v>
      </c>
      <c r="J114" s="10">
        <v>3.37387748544</v>
      </c>
      <c r="K114" s="10">
        <v>3.45012330432</v>
      </c>
      <c r="L114" s="10">
        <v>3.53589985056</v>
      </c>
      <c r="M114" s="10">
        <v>3.6216763968</v>
      </c>
      <c r="N114" s="10">
        <v>1.864210271616</v>
      </c>
    </row>
    <row r="115" spans="1:14">
      <c r="A115" s="5"/>
      <c r="B115" s="4"/>
      <c r="C115" s="4" t="s">
        <v>36</v>
      </c>
      <c r="D115" s="10">
        <v>3.88853676288</v>
      </c>
      <c r="E115" s="10">
        <v>4.02196694592</v>
      </c>
      <c r="F115" s="10">
        <v>4.13633567424</v>
      </c>
      <c r="G115" s="10">
        <v>4.26976585728</v>
      </c>
      <c r="H115" s="10">
        <v>4.3841345856</v>
      </c>
      <c r="I115" s="10">
        <v>4.527095496</v>
      </c>
      <c r="J115" s="10">
        <v>4.64146422432</v>
      </c>
      <c r="K115" s="10">
        <v>4.74630222528</v>
      </c>
      <c r="L115" s="10">
        <v>4.8606709536</v>
      </c>
      <c r="M115" s="10">
        <v>4.97503968192</v>
      </c>
      <c r="N115" s="10">
        <v>2.561859514368</v>
      </c>
    </row>
    <row r="116" spans="1:14">
      <c r="A116" s="5"/>
      <c r="B116" s="4"/>
      <c r="C116" s="4" t="s">
        <v>37</v>
      </c>
      <c r="D116" s="10">
        <v>3.3834082128</v>
      </c>
      <c r="E116" s="10">
        <v>3.50730766848</v>
      </c>
      <c r="F116" s="10">
        <v>3.63120712416</v>
      </c>
      <c r="G116" s="10">
        <v>3.75510657984</v>
      </c>
      <c r="H116" s="10">
        <v>3.87900603552</v>
      </c>
      <c r="I116" s="10">
        <v>4.01243621856</v>
      </c>
      <c r="J116" s="10">
        <v>4.12680494688</v>
      </c>
      <c r="K116" s="10">
        <v>4.25070440256</v>
      </c>
      <c r="L116" s="10">
        <v>4.37460385824</v>
      </c>
      <c r="M116" s="10">
        <v>4.49850331392</v>
      </c>
      <c r="N116" s="10">
        <v>2.253063947904</v>
      </c>
    </row>
    <row r="117" spans="1:14">
      <c r="A117" s="5"/>
      <c r="B117" s="4"/>
      <c r="C117" s="4" t="s">
        <v>38</v>
      </c>
      <c r="D117" s="10">
        <v>4.54615695072</v>
      </c>
      <c r="E117" s="10">
        <v>4.69864858848</v>
      </c>
      <c r="F117" s="10">
        <v>4.87973240832</v>
      </c>
      <c r="G117" s="10">
        <v>5.04175477344</v>
      </c>
      <c r="H117" s="10">
        <v>5.22283859328</v>
      </c>
      <c r="I117" s="10">
        <v>5.37533023104</v>
      </c>
      <c r="J117" s="10">
        <v>5.54688332352</v>
      </c>
      <c r="K117" s="10">
        <v>5.718436416</v>
      </c>
      <c r="L117" s="10">
        <v>5.88998950848</v>
      </c>
      <c r="M117" s="10">
        <v>6.0520118736</v>
      </c>
      <c r="N117" s="10">
        <v>3.025052864064</v>
      </c>
    </row>
    <row r="118" spans="1:14">
      <c r="A118" s="5"/>
      <c r="B118" s="5" t="s">
        <v>39</v>
      </c>
      <c r="C118" s="4" t="s">
        <v>40</v>
      </c>
      <c r="D118" s="10">
        <v>116.40830397504</v>
      </c>
      <c r="E118" s="10">
        <v>116.40830397504</v>
      </c>
      <c r="F118" s="10">
        <v>116.40830397504</v>
      </c>
      <c r="G118" s="10">
        <v>116.40830397504</v>
      </c>
      <c r="H118" s="10">
        <v>116.40830397504</v>
      </c>
      <c r="I118" s="10">
        <v>116.40830397504</v>
      </c>
      <c r="J118" s="10">
        <v>116.40830397504</v>
      </c>
      <c r="K118" s="10">
        <v>116.40830397504</v>
      </c>
      <c r="L118" s="10">
        <v>116.40830397504</v>
      </c>
      <c r="M118" s="10">
        <v>116.40830397504</v>
      </c>
      <c r="N118" s="10">
        <v>69.844982385024</v>
      </c>
    </row>
    <row r="119" spans="1:14">
      <c r="A119" s="5"/>
      <c r="B119" s="5"/>
      <c r="C119" s="4" t="s">
        <v>41</v>
      </c>
      <c r="D119" s="10">
        <v>310.73983484544</v>
      </c>
      <c r="E119" s="10">
        <v>310.73983484544</v>
      </c>
      <c r="F119" s="10">
        <v>310.73983484544</v>
      </c>
      <c r="G119" s="10">
        <v>310.73983484544</v>
      </c>
      <c r="H119" s="10">
        <v>310.73983484544</v>
      </c>
      <c r="I119" s="10">
        <v>310.73983484544</v>
      </c>
      <c r="J119" s="10">
        <v>310.73983484544</v>
      </c>
      <c r="K119" s="10">
        <v>310.73983484544</v>
      </c>
      <c r="L119" s="10">
        <v>310.73983484544</v>
      </c>
      <c r="M119" s="10">
        <v>310.73983484544</v>
      </c>
      <c r="N119" s="10">
        <v>186.443900907264</v>
      </c>
    </row>
    <row r="120" spans="1:14">
      <c r="A120" s="5"/>
      <c r="B120" s="5"/>
      <c r="C120" s="4" t="s">
        <v>42</v>
      </c>
      <c r="D120" s="42" t="s">
        <v>43</v>
      </c>
      <c r="E120" s="43"/>
      <c r="F120" s="43"/>
      <c r="G120" s="43"/>
      <c r="H120" s="43"/>
      <c r="I120" s="43"/>
      <c r="J120" s="43"/>
      <c r="K120" s="43"/>
      <c r="L120" s="43"/>
      <c r="M120" s="43"/>
      <c r="N120" s="44"/>
    </row>
    <row r="121" spans="1:14">
      <c r="A121" s="5"/>
      <c r="B121" s="4" t="s">
        <v>35</v>
      </c>
      <c r="C121" s="4" t="s">
        <v>44</v>
      </c>
      <c r="D121" s="10">
        <v>116.40830397504</v>
      </c>
      <c r="E121" s="10">
        <v>116.40830397504</v>
      </c>
      <c r="F121" s="10">
        <v>116.40830397504</v>
      </c>
      <c r="G121" s="10">
        <v>116.40830397504</v>
      </c>
      <c r="H121" s="10">
        <v>116.40830397504</v>
      </c>
      <c r="I121" s="10">
        <v>116.40830397504</v>
      </c>
      <c r="J121" s="10">
        <v>116.40830397504</v>
      </c>
      <c r="K121" s="10">
        <v>116.40830397504</v>
      </c>
      <c r="L121" s="10">
        <v>116.40830397504</v>
      </c>
      <c r="M121" s="10">
        <v>116.40830397504</v>
      </c>
      <c r="N121" s="10">
        <v>69.844982385024</v>
      </c>
    </row>
    <row r="122" spans="1:14">
      <c r="A122" s="5"/>
      <c r="B122" s="4"/>
      <c r="C122" s="4" t="s">
        <v>45</v>
      </c>
      <c r="D122" s="10">
        <v>276.00033361824</v>
      </c>
      <c r="E122" s="10">
        <v>283.51054677792</v>
      </c>
      <c r="F122" s="10">
        <v>291.0207599376</v>
      </c>
      <c r="G122" s="10">
        <v>300.4085263872</v>
      </c>
      <c r="H122" s="10">
        <v>307.91873954688</v>
      </c>
      <c r="I122" s="10">
        <v>316.3724947152</v>
      </c>
      <c r="J122" s="10">
        <v>323.88270787488</v>
      </c>
      <c r="K122" s="10">
        <v>331.39292103456</v>
      </c>
      <c r="L122" s="10">
        <v>338.90313419424</v>
      </c>
      <c r="M122" s="10">
        <v>346.41334735392</v>
      </c>
      <c r="N122" s="10">
        <v>180.24511583232</v>
      </c>
    </row>
    <row r="123" spans="1:14">
      <c r="A123" s="5"/>
      <c r="B123" s="4" t="s">
        <v>36</v>
      </c>
      <c r="C123" s="4" t="s">
        <v>44</v>
      </c>
      <c r="D123" s="10">
        <v>116.40830397504</v>
      </c>
      <c r="E123" s="10">
        <v>116.40830397504</v>
      </c>
      <c r="F123" s="10">
        <v>116.40830397504</v>
      </c>
      <c r="G123" s="10">
        <v>116.40830397504</v>
      </c>
      <c r="H123" s="10">
        <v>116.40830397504</v>
      </c>
      <c r="I123" s="10">
        <v>116.40830397504</v>
      </c>
      <c r="J123" s="10">
        <v>116.40830397504</v>
      </c>
      <c r="K123" s="10">
        <v>116.40830397504</v>
      </c>
      <c r="L123" s="10">
        <v>116.40830397504</v>
      </c>
      <c r="M123" s="10">
        <v>116.40830397504</v>
      </c>
      <c r="N123" s="10">
        <v>69.844982385024</v>
      </c>
    </row>
    <row r="124" spans="1:14">
      <c r="A124" s="5"/>
      <c r="B124" s="4"/>
      <c r="C124" s="4" t="s">
        <v>45</v>
      </c>
      <c r="D124" s="10">
        <v>392.40863759328</v>
      </c>
      <c r="E124" s="10">
        <v>403.6739573328</v>
      </c>
      <c r="F124" s="10">
        <v>416.81683036224</v>
      </c>
      <c r="G124" s="10">
        <v>429.95970339168</v>
      </c>
      <c r="H124" s="10">
        <v>441.2250231312</v>
      </c>
      <c r="I124" s="10">
        <v>454.36789616064</v>
      </c>
      <c r="J124" s="10">
        <v>466.5767579088</v>
      </c>
      <c r="K124" s="10">
        <v>478.7760889296</v>
      </c>
      <c r="L124" s="10">
        <v>490.98495067776</v>
      </c>
      <c r="M124" s="10">
        <v>503.18428169856</v>
      </c>
      <c r="N124" s="10">
        <v>257.975822035008</v>
      </c>
    </row>
    <row r="125" spans="1:14">
      <c r="A125" s="5"/>
      <c r="B125" s="4" t="s">
        <v>46</v>
      </c>
      <c r="C125" s="4" t="s">
        <v>47</v>
      </c>
      <c r="D125" s="10">
        <v>116.40830397504</v>
      </c>
      <c r="E125" s="10">
        <v>116.40830397504</v>
      </c>
      <c r="F125" s="10">
        <v>116.40830397504</v>
      </c>
      <c r="G125" s="10">
        <v>116.40830397504</v>
      </c>
      <c r="H125" s="10">
        <v>116.40830397504</v>
      </c>
      <c r="I125" s="10">
        <v>116.40830397504</v>
      </c>
      <c r="J125" s="10">
        <v>116.40830397504</v>
      </c>
      <c r="K125" s="10">
        <v>116.40830397504</v>
      </c>
      <c r="L125" s="10">
        <v>116.40830397504</v>
      </c>
      <c r="M125" s="10">
        <v>116.40830397504</v>
      </c>
      <c r="N125" s="10">
        <v>69.844982385024</v>
      </c>
    </row>
    <row r="126" spans="1:14">
      <c r="A126" s="5"/>
      <c r="B126" s="4"/>
      <c r="C126" s="4" t="s">
        <v>45</v>
      </c>
      <c r="D126" s="10">
        <v>291.0207599376</v>
      </c>
      <c r="E126" s="10">
        <v>300.4085263872</v>
      </c>
      <c r="F126" s="10">
        <v>309.7962928368</v>
      </c>
      <c r="G126" s="10">
        <v>319.1840592864</v>
      </c>
      <c r="H126" s="10">
        <v>328.571825736</v>
      </c>
      <c r="I126" s="10">
        <v>337.9595921856</v>
      </c>
      <c r="J126" s="10">
        <v>346.41334735392</v>
      </c>
      <c r="K126" s="10">
        <v>354.85757179488</v>
      </c>
      <c r="L126" s="10">
        <v>363.3113269632</v>
      </c>
      <c r="M126" s="10">
        <v>371.75555140416</v>
      </c>
      <c r="N126" s="10">
        <v>191.51043557184</v>
      </c>
    </row>
    <row r="127" spans="1:14">
      <c r="A127" s="5"/>
      <c r="B127" s="4" t="s">
        <v>48</v>
      </c>
      <c r="C127" s="4" t="s">
        <v>47</v>
      </c>
      <c r="D127" s="10">
        <v>116.40830397504</v>
      </c>
      <c r="E127" s="10">
        <v>116.40830397504</v>
      </c>
      <c r="F127" s="10">
        <v>116.40830397504</v>
      </c>
      <c r="G127" s="10">
        <v>116.40830397504</v>
      </c>
      <c r="H127" s="10">
        <v>116.40830397504</v>
      </c>
      <c r="I127" s="10">
        <v>116.40830397504</v>
      </c>
      <c r="J127" s="10">
        <v>116.40830397504</v>
      </c>
      <c r="K127" s="10">
        <v>116.40830397504</v>
      </c>
      <c r="L127" s="10">
        <v>116.40830397504</v>
      </c>
      <c r="M127" s="10">
        <v>116.40830397504</v>
      </c>
      <c r="N127" s="10">
        <v>69.844982385024</v>
      </c>
    </row>
    <row r="128" spans="1:14">
      <c r="A128" s="5"/>
      <c r="B128" s="4"/>
      <c r="C128" s="4" t="s">
        <v>45</v>
      </c>
      <c r="D128" s="10">
        <v>407.42906391264</v>
      </c>
      <c r="E128" s="10">
        <v>420.57193694208</v>
      </c>
      <c r="F128" s="10">
        <v>434.65835198016</v>
      </c>
      <c r="G128" s="10">
        <v>447.8012250096</v>
      </c>
      <c r="H128" s="10">
        <v>461.87810932032</v>
      </c>
      <c r="I128" s="10">
        <v>475.02098234976</v>
      </c>
      <c r="J128" s="10">
        <v>488.1638553792</v>
      </c>
      <c r="K128" s="10">
        <v>501.30672840864</v>
      </c>
      <c r="L128" s="10">
        <v>514.44960143808</v>
      </c>
      <c r="M128" s="10">
        <v>527.59247446752</v>
      </c>
      <c r="N128" s="10">
        <v>268.68073500576</v>
      </c>
    </row>
    <row r="129" spans="1:14">
      <c r="A129" s="5"/>
      <c r="B129" s="4" t="s">
        <v>49</v>
      </c>
      <c r="C129" s="4" t="s">
        <v>44</v>
      </c>
      <c r="D129" s="10">
        <v>116.40830397504</v>
      </c>
      <c r="E129" s="10">
        <v>116.40830397504</v>
      </c>
      <c r="F129" s="10">
        <v>116.40830397504</v>
      </c>
      <c r="G129" s="10">
        <v>116.40830397504</v>
      </c>
      <c r="H129" s="10">
        <v>116.40830397504</v>
      </c>
      <c r="I129" s="10">
        <v>116.40830397504</v>
      </c>
      <c r="J129" s="10">
        <v>116.40830397504</v>
      </c>
      <c r="K129" s="10">
        <v>116.40830397504</v>
      </c>
      <c r="L129" s="10">
        <v>116.40830397504</v>
      </c>
      <c r="M129" s="10">
        <v>116.40830397504</v>
      </c>
      <c r="N129" s="10">
        <v>69.844982385024</v>
      </c>
    </row>
    <row r="130" spans="1:14">
      <c r="A130" s="5"/>
      <c r="B130" s="4"/>
      <c r="C130" s="4" t="s">
        <v>45</v>
      </c>
      <c r="D130" s="10">
        <v>337.9595921856</v>
      </c>
      <c r="E130" s="10">
        <v>351.10246521504</v>
      </c>
      <c r="F130" s="10">
        <v>363.3113269632</v>
      </c>
      <c r="G130" s="10">
        <v>375.510657984</v>
      </c>
      <c r="H130" s="10">
        <v>387.71951973216</v>
      </c>
      <c r="I130" s="10">
        <v>400.8623927616</v>
      </c>
      <c r="J130" s="10">
        <v>413.0617237824</v>
      </c>
      <c r="K130" s="10">
        <v>425.27058553056</v>
      </c>
      <c r="L130" s="10">
        <v>437.46991655136</v>
      </c>
      <c r="M130" s="10">
        <v>449.67877829952</v>
      </c>
      <c r="N130" s="10">
        <v>225.3063947904</v>
      </c>
    </row>
    <row r="131" spans="1:14">
      <c r="A131" s="5"/>
      <c r="B131" s="4" t="s">
        <v>50</v>
      </c>
      <c r="C131" s="4" t="s">
        <v>44</v>
      </c>
      <c r="D131" s="10">
        <v>116.40830397504</v>
      </c>
      <c r="E131" s="10">
        <v>116.40830397504</v>
      </c>
      <c r="F131" s="10">
        <v>116.40830397504</v>
      </c>
      <c r="G131" s="10">
        <v>116.40830397504</v>
      </c>
      <c r="H131" s="10">
        <v>116.40830397504</v>
      </c>
      <c r="I131" s="10">
        <v>116.40830397504</v>
      </c>
      <c r="J131" s="10">
        <v>116.40830397504</v>
      </c>
      <c r="K131" s="10">
        <v>116.40830397504</v>
      </c>
      <c r="L131" s="10">
        <v>116.40830397504</v>
      </c>
      <c r="M131" s="10">
        <v>116.40830397504</v>
      </c>
      <c r="N131" s="10">
        <v>69.844982385024</v>
      </c>
    </row>
    <row r="132" spans="1:14">
      <c r="A132" s="5"/>
      <c r="B132" s="4"/>
      <c r="C132" s="4" t="s">
        <v>45</v>
      </c>
      <c r="D132" s="10">
        <v>454.36789616064</v>
      </c>
      <c r="E132" s="10">
        <v>470.33186448864</v>
      </c>
      <c r="F132" s="10">
        <v>488.1638553792</v>
      </c>
      <c r="G132" s="10">
        <v>504.1278237072</v>
      </c>
      <c r="H132" s="10">
        <v>521.95981459776</v>
      </c>
      <c r="I132" s="10">
        <v>537.92378292576</v>
      </c>
      <c r="J132" s="10">
        <v>554.82176253504</v>
      </c>
      <c r="K132" s="10">
        <v>571.71974214432</v>
      </c>
      <c r="L132" s="10">
        <v>588.6177217536</v>
      </c>
      <c r="M132" s="10">
        <v>605.51570136288</v>
      </c>
      <c r="N132" s="10">
        <v>302.47669422432</v>
      </c>
    </row>
    <row r="133" spans="1:14">
      <c r="A133" s="60" t="s">
        <v>123</v>
      </c>
      <c r="B133" s="60"/>
      <c r="C133" s="60"/>
      <c r="D133" s="60"/>
      <c r="E133" s="60"/>
      <c r="F133" s="60"/>
      <c r="G133" s="60"/>
      <c r="H133" s="60"/>
      <c r="I133" s="60"/>
      <c r="J133" s="60"/>
      <c r="K133" s="60"/>
      <c r="L133" s="60"/>
      <c r="M133" s="60"/>
      <c r="N133" s="61"/>
    </row>
    <row r="134" spans="1:14">
      <c r="A134" s="62"/>
      <c r="B134" s="62"/>
      <c r="C134" s="62"/>
      <c r="D134" s="62"/>
      <c r="E134" s="62"/>
      <c r="F134" s="62"/>
      <c r="G134" s="62"/>
      <c r="H134" s="62"/>
      <c r="I134" s="62"/>
      <c r="J134" s="62"/>
      <c r="K134" s="62"/>
      <c r="L134" s="62"/>
      <c r="M134" s="62"/>
      <c r="N134" s="63"/>
    </row>
    <row r="135" ht="357" customHeight="1" spans="1:14">
      <c r="A135" s="64" t="s">
        <v>130</v>
      </c>
      <c r="B135" s="64"/>
      <c r="C135" s="64"/>
      <c r="D135" s="64"/>
      <c r="E135" s="64"/>
      <c r="F135" s="64"/>
      <c r="G135" s="64"/>
      <c r="H135" s="64"/>
      <c r="I135" s="64"/>
      <c r="J135" s="64"/>
      <c r="K135" s="64"/>
      <c r="L135" s="64"/>
      <c r="M135" s="64"/>
    </row>
    <row r="136" spans="1:14">
      <c r="C136" s="2"/>
      <c r="D136" s="2"/>
      <c r="E136" s="2"/>
      <c r="F136" s="2"/>
      <c r="G136" s="2"/>
      <c r="H136" s="2"/>
      <c r="I136" s="2"/>
      <c r="J136" s="2"/>
      <c r="K136" s="2"/>
      <c r="L136" s="2"/>
    </row>
    <row r="137" spans="1:14">
      <c r="C137" s="2"/>
      <c r="D137" s="2"/>
      <c r="E137" s="2"/>
      <c r="F137" s="2"/>
      <c r="G137" s="2"/>
      <c r="H137" s="2"/>
      <c r="I137" s="2"/>
      <c r="J137" s="2"/>
      <c r="K137" s="2"/>
      <c r="L137" s="2"/>
    </row>
    <row r="138" spans="1:14">
      <c r="A138" s="65" t="s">
        <v>74</v>
      </c>
      <c r="B138" s="65"/>
      <c r="C138" s="65"/>
      <c r="D138" s="65"/>
      <c r="E138" s="65"/>
      <c r="F138" s="2"/>
      <c r="G138" s="2"/>
      <c r="H138" s="2"/>
      <c r="I138" s="2"/>
      <c r="J138" s="2"/>
      <c r="K138" s="2"/>
      <c r="L138" s="2"/>
    </row>
    <row r="139" spans="1:14">
      <c r="A139" s="65" t="s">
        <v>75</v>
      </c>
      <c r="B139" s="65" t="s">
        <v>76</v>
      </c>
      <c r="C139" s="65" t="s">
        <v>77</v>
      </c>
      <c r="D139" s="65" t="s">
        <v>77</v>
      </c>
      <c r="E139" s="66" t="s">
        <v>78</v>
      </c>
      <c r="F139" s="2"/>
      <c r="G139" s="2"/>
      <c r="H139" s="2"/>
      <c r="I139" s="2"/>
      <c r="J139" s="2"/>
      <c r="K139" s="2"/>
      <c r="L139" s="2"/>
    </row>
    <row r="140" spans="1:14">
      <c r="A140" s="65"/>
      <c r="B140" s="65" t="s">
        <v>79</v>
      </c>
      <c r="C140" s="65"/>
      <c r="D140" s="65"/>
      <c r="E140" s="67"/>
      <c r="F140" s="1"/>
      <c r="G140" s="1"/>
      <c r="H140" s="1"/>
      <c r="I140" s="1"/>
      <c r="J140" s="1"/>
      <c r="K140" s="1"/>
      <c r="L140" s="1"/>
    </row>
    <row r="141" spans="1:14">
      <c r="A141" s="65">
        <v>1</v>
      </c>
      <c r="B141" s="65" t="s">
        <v>80</v>
      </c>
      <c r="C141" s="65" t="s">
        <v>81</v>
      </c>
      <c r="D141" s="65" t="s">
        <v>81</v>
      </c>
      <c r="E141" s="65" t="s">
        <v>82</v>
      </c>
      <c r="F141" s="34"/>
      <c r="G141" s="34"/>
      <c r="H141" s="34"/>
      <c r="I141" s="34"/>
      <c r="J141" s="34"/>
      <c r="K141" s="34"/>
      <c r="L141" s="34"/>
    </row>
    <row r="142" ht="25.5" spans="1:14">
      <c r="A142" s="65"/>
      <c r="B142" s="65"/>
      <c r="C142" s="65" t="s">
        <v>83</v>
      </c>
      <c r="D142" s="65" t="s">
        <v>83</v>
      </c>
      <c r="E142" s="65" t="s">
        <v>84</v>
      </c>
      <c r="F142" s="34"/>
      <c r="G142" s="34"/>
      <c r="H142" s="34"/>
      <c r="I142" s="34"/>
      <c r="J142" s="34"/>
      <c r="K142" s="34"/>
      <c r="L142" s="34"/>
    </row>
    <row r="143" ht="51" spans="1:14">
      <c r="A143" s="65"/>
      <c r="B143" s="65"/>
      <c r="C143" s="65"/>
      <c r="D143" s="65"/>
      <c r="E143" s="65" t="s">
        <v>85</v>
      </c>
      <c r="F143" s="34"/>
      <c r="G143" s="34"/>
      <c r="H143" s="34"/>
      <c r="I143" s="34"/>
      <c r="J143" s="34"/>
      <c r="K143" s="34"/>
      <c r="L143" s="34"/>
    </row>
    <row r="144" spans="1:14">
      <c r="A144" s="65"/>
      <c r="B144" s="65"/>
      <c r="C144" s="65" t="s">
        <v>86</v>
      </c>
      <c r="D144" s="65" t="s">
        <v>86</v>
      </c>
      <c r="E144" s="66" t="s">
        <v>87</v>
      </c>
    </row>
    <row r="145" spans="1:5">
      <c r="A145" s="65"/>
      <c r="B145" s="65"/>
      <c r="C145" s="65"/>
      <c r="D145" s="65"/>
      <c r="E145" s="67"/>
    </row>
    <row r="146" spans="1:5">
      <c r="A146" s="65">
        <v>2</v>
      </c>
      <c r="B146" s="66" t="s">
        <v>88</v>
      </c>
      <c r="C146" s="66" t="s">
        <v>89</v>
      </c>
      <c r="D146" s="66" t="s">
        <v>90</v>
      </c>
      <c r="E146" s="65" t="s">
        <v>91</v>
      </c>
    </row>
    <row r="147" spans="1:5">
      <c r="A147" s="65"/>
      <c r="B147" s="68"/>
      <c r="C147" s="68"/>
      <c r="D147" s="67"/>
      <c r="E147" s="65"/>
    </row>
    <row r="148" spans="1:5">
      <c r="A148" s="65"/>
      <c r="B148" s="68"/>
      <c r="C148" s="68"/>
      <c r="D148" s="66" t="s">
        <v>92</v>
      </c>
      <c r="E148" s="65" t="s">
        <v>93</v>
      </c>
    </row>
    <row r="149" spans="1:5">
      <c r="A149" s="65"/>
      <c r="B149" s="67"/>
      <c r="C149" s="67"/>
      <c r="D149" s="67"/>
      <c r="E149" s="65"/>
    </row>
    <row r="150" ht="25.5" spans="1:5">
      <c r="A150" s="65">
        <v>3</v>
      </c>
      <c r="B150" s="65" t="s">
        <v>94</v>
      </c>
      <c r="C150" s="65" t="s">
        <v>95</v>
      </c>
      <c r="D150" s="65" t="s">
        <v>96</v>
      </c>
      <c r="E150" s="65" t="s">
        <v>97</v>
      </c>
    </row>
    <row r="151" spans="1:5">
      <c r="A151" s="65">
        <v>4</v>
      </c>
      <c r="B151" s="65" t="s">
        <v>98</v>
      </c>
      <c r="C151" s="65" t="s">
        <v>99</v>
      </c>
      <c r="D151" s="65" t="s">
        <v>100</v>
      </c>
      <c r="E151" s="65" t="s">
        <v>101</v>
      </c>
    </row>
    <row r="152" spans="1:5">
      <c r="A152" s="65"/>
      <c r="B152" s="65"/>
      <c r="C152" s="65"/>
      <c r="D152" s="65"/>
      <c r="E152" s="65"/>
    </row>
    <row r="153" ht="25.5" spans="1:5">
      <c r="A153" s="66">
        <v>5</v>
      </c>
      <c r="B153" s="66" t="s">
        <v>102</v>
      </c>
      <c r="C153" s="65" t="s">
        <v>103</v>
      </c>
      <c r="D153" s="65" t="s">
        <v>104</v>
      </c>
      <c r="E153" s="65" t="s">
        <v>105</v>
      </c>
    </row>
    <row r="154" ht="25.5" spans="1:5">
      <c r="A154" s="68"/>
      <c r="B154" s="68"/>
      <c r="C154" s="65"/>
      <c r="D154" s="65" t="s">
        <v>106</v>
      </c>
      <c r="E154" s="65" t="s">
        <v>107</v>
      </c>
    </row>
    <row r="155" ht="25.5" spans="1:5">
      <c r="A155" s="68"/>
      <c r="B155" s="68"/>
      <c r="C155" s="65"/>
      <c r="D155" s="65" t="s">
        <v>108</v>
      </c>
      <c r="E155" s="65" t="s">
        <v>107</v>
      </c>
    </row>
    <row r="156" ht="25.5" spans="1:5">
      <c r="A156" s="68"/>
      <c r="B156" s="68"/>
      <c r="C156" s="65"/>
      <c r="D156" s="65" t="s">
        <v>109</v>
      </c>
      <c r="E156" s="65" t="s">
        <v>110</v>
      </c>
    </row>
    <row r="157" spans="1:5">
      <c r="A157" s="68"/>
      <c r="B157" s="68"/>
      <c r="C157" s="65"/>
      <c r="D157" s="65" t="s">
        <v>111</v>
      </c>
      <c r="E157" s="65" t="s">
        <v>112</v>
      </c>
    </row>
    <row r="158" spans="1:5">
      <c r="A158" s="68"/>
      <c r="B158" s="68"/>
      <c r="C158" s="65"/>
      <c r="D158" s="65" t="s">
        <v>113</v>
      </c>
      <c r="E158" s="65"/>
    </row>
    <row r="159" ht="51" spans="1:5">
      <c r="A159" s="67"/>
      <c r="B159" s="67"/>
      <c r="C159" s="65" t="s">
        <v>114</v>
      </c>
      <c r="D159" s="65" t="s">
        <v>115</v>
      </c>
      <c r="E159" s="65" t="s">
        <v>116</v>
      </c>
    </row>
    <row r="160" spans="1:5">
      <c r="A160" s="65">
        <v>6</v>
      </c>
      <c r="B160" s="65" t="s">
        <v>117</v>
      </c>
      <c r="C160" s="65" t="s">
        <v>118</v>
      </c>
      <c r="D160" s="65" t="s">
        <v>119</v>
      </c>
      <c r="E160" s="66" t="s">
        <v>120</v>
      </c>
    </row>
    <row r="161" ht="63" customHeight="1" spans="1:5">
      <c r="A161" s="65"/>
      <c r="B161" s="65"/>
      <c r="C161" s="65"/>
      <c r="D161" s="65"/>
      <c r="E161" s="67"/>
    </row>
  </sheetData>
  <mergeCells count="98">
    <mergeCell ref="A1:N1"/>
    <mergeCell ref="A2:N2"/>
    <mergeCell ref="B3:C3"/>
    <mergeCell ref="B4:C4"/>
    <mergeCell ref="D28:N28"/>
    <mergeCell ref="A41:N41"/>
    <mergeCell ref="A44:N44"/>
    <mergeCell ref="A45:C45"/>
    <mergeCell ref="A46:C46"/>
    <mergeCell ref="D52:N52"/>
    <mergeCell ref="A53:N53"/>
    <mergeCell ref="A56:N56"/>
    <mergeCell ref="A57:C57"/>
    <mergeCell ref="A58:C58"/>
    <mergeCell ref="D67:N67"/>
    <mergeCell ref="A68:N68"/>
    <mergeCell ref="A71:M71"/>
    <mergeCell ref="A72:N72"/>
    <mergeCell ref="A75:M75"/>
    <mergeCell ref="A90:L90"/>
    <mergeCell ref="A91:M91"/>
    <mergeCell ref="A94:N94"/>
    <mergeCell ref="B95:C95"/>
    <mergeCell ref="B96:C96"/>
    <mergeCell ref="D120:N120"/>
    <mergeCell ref="A133:N133"/>
    <mergeCell ref="A134:N134"/>
    <mergeCell ref="A135:M135"/>
    <mergeCell ref="A138:E138"/>
    <mergeCell ref="A3:A40"/>
    <mergeCell ref="A47:A52"/>
    <mergeCell ref="A59:A67"/>
    <mergeCell ref="A76:A77"/>
    <mergeCell ref="A78:A80"/>
    <mergeCell ref="A81:A83"/>
    <mergeCell ref="A84:A86"/>
    <mergeCell ref="A87:A89"/>
    <mergeCell ref="A95:A132"/>
    <mergeCell ref="A139:A140"/>
    <mergeCell ref="A141:A145"/>
    <mergeCell ref="A146:A149"/>
    <mergeCell ref="A151:A152"/>
    <mergeCell ref="A153:A159"/>
    <mergeCell ref="A160:A161"/>
    <mergeCell ref="B5:B19"/>
    <mergeCell ref="B20:B25"/>
    <mergeCell ref="B26:B28"/>
    <mergeCell ref="B29:B30"/>
    <mergeCell ref="B31:B32"/>
    <mergeCell ref="B33:B34"/>
    <mergeCell ref="B35:B36"/>
    <mergeCell ref="B37:B38"/>
    <mergeCell ref="B39:B40"/>
    <mergeCell ref="B47:B49"/>
    <mergeCell ref="B50:B52"/>
    <mergeCell ref="B59:B62"/>
    <mergeCell ref="B65:B67"/>
    <mergeCell ref="B97:B111"/>
    <mergeCell ref="B112:B117"/>
    <mergeCell ref="B118:B120"/>
    <mergeCell ref="B121:B122"/>
    <mergeCell ref="B123:B124"/>
    <mergeCell ref="B125:B126"/>
    <mergeCell ref="B127:B128"/>
    <mergeCell ref="B129:B130"/>
    <mergeCell ref="B131:B132"/>
    <mergeCell ref="B141:B145"/>
    <mergeCell ref="B146:B149"/>
    <mergeCell ref="B151:B152"/>
    <mergeCell ref="B153:B159"/>
    <mergeCell ref="B160:B161"/>
    <mergeCell ref="C63:C64"/>
    <mergeCell ref="C139:C140"/>
    <mergeCell ref="C142:C143"/>
    <mergeCell ref="C144:C145"/>
    <mergeCell ref="C146:C149"/>
    <mergeCell ref="C151:C152"/>
    <mergeCell ref="C153:C158"/>
    <mergeCell ref="C160:C161"/>
    <mergeCell ref="D139:D140"/>
    <mergeCell ref="D142:D143"/>
    <mergeCell ref="D144:D145"/>
    <mergeCell ref="D146:D147"/>
    <mergeCell ref="D148:D149"/>
    <mergeCell ref="D151:D152"/>
    <mergeCell ref="D160:D161"/>
    <mergeCell ref="E139:E140"/>
    <mergeCell ref="E144:E145"/>
    <mergeCell ref="E146:E147"/>
    <mergeCell ref="E148:E149"/>
    <mergeCell ref="E151:E152"/>
    <mergeCell ref="E157:E158"/>
    <mergeCell ref="E160:E161"/>
    <mergeCell ref="M76:M77"/>
    <mergeCell ref="N3:N4"/>
    <mergeCell ref="N45:N46"/>
    <mergeCell ref="N57:N58"/>
    <mergeCell ref="N95:N9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zoomScale="130" zoomScaleNormal="130" workbookViewId="0">
      <selection activeCell="F12" sqref="F12"/>
    </sheetView>
  </sheetViews>
  <sheetFormatPr defaultColWidth="9" defaultRowHeight="13.5" outlineLevelRow="6"/>
  <cols>
    <col min="1" max="3" width="9" style="1"/>
    <col min="4" max="4" width="12.625"/>
    <col min="5" max="5" width="12.625" style="34"/>
    <col min="6" max="6" width="11.75" style="35" customWidth="1"/>
    <col min="7" max="7" width="12.625" style="35"/>
  </cols>
  <sheetData>
    <row r="1" ht="17" customHeight="1" spans="1:9">
      <c r="A1" s="11" t="s">
        <v>131</v>
      </c>
      <c r="B1" s="11" t="s">
        <v>132</v>
      </c>
      <c r="C1" s="11">
        <v>400</v>
      </c>
      <c r="D1" s="10">
        <v>1097.81811</v>
      </c>
      <c r="E1" s="36" t="s">
        <v>133</v>
      </c>
      <c r="F1" s="36"/>
      <c r="G1" s="36"/>
      <c r="H1" s="36"/>
      <c r="I1" s="1"/>
    </row>
    <row r="2" ht="16" customHeight="1" spans="1:9">
      <c r="A2" s="11" t="s">
        <v>134</v>
      </c>
      <c r="B2" s="11" t="s">
        <v>132</v>
      </c>
      <c r="C2" s="11">
        <v>350</v>
      </c>
      <c r="D2" s="37">
        <f>D3*1.0238</f>
        <v>1072.74418832718</v>
      </c>
      <c r="E2" s="36"/>
      <c r="F2" s="36"/>
      <c r="G2" s="36"/>
      <c r="H2" s="36"/>
      <c r="I2" s="1"/>
    </row>
    <row r="3" ht="20" customHeight="1" spans="1:9">
      <c r="A3" s="11" t="s">
        <v>135</v>
      </c>
      <c r="B3" s="11" t="s">
        <v>132</v>
      </c>
      <c r="C3" s="11">
        <v>300</v>
      </c>
      <c r="D3" s="10">
        <v>1047.8063961</v>
      </c>
      <c r="E3" s="36"/>
      <c r="F3" s="36"/>
      <c r="G3" s="36"/>
      <c r="H3" s="36"/>
      <c r="I3" s="1"/>
    </row>
    <row r="5" spans="1:9">
      <c r="F5" s="38">
        <f>D1-D3</f>
        <v>50.0117138999999</v>
      </c>
      <c r="G5" s="35">
        <f>F5/C3</f>
        <v>0.166705713</v>
      </c>
    </row>
    <row r="6" spans="1:9">
      <c r="G6" s="35">
        <f>F5/C2</f>
        <v>0.142890611142857</v>
      </c>
    </row>
    <row r="7" spans="1:9">
      <c r="G7" s="35">
        <f>G5-G6</f>
        <v>0.0238151018571428</v>
      </c>
    </row>
  </sheetData>
  <mergeCells count="2">
    <mergeCell ref="A4:B4"/>
    <mergeCell ref="E1:H3"/>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37" sqref="F37"/>
    </sheetView>
  </sheetViews>
  <sheetFormatPr defaultColWidth="9" defaultRowHeight="13.5"/>
  <sheetData/>
  <pageMargins left="0.7" right="0.7" top="0.75" bottom="0.75" header="0.3" footer="0.3"/>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H5" sqref="H5"/>
    </sheetView>
  </sheetViews>
  <sheetFormatPr defaultColWidth="9" defaultRowHeight="13.5"/>
  <cols>
    <col min="1" max="1" width="19.375" customWidth="1"/>
    <col min="2" max="2" width="5.125" customWidth="1"/>
    <col min="3" max="3" width="4.75" hidden="1" customWidth="1"/>
    <col min="4" max="4" width="5.125" customWidth="1"/>
    <col min="5" max="5" width="34" customWidth="1"/>
    <col min="6" max="7" width="7" customWidth="1"/>
    <col min="10" max="10" width="12" customWidth="1"/>
    <col min="11" max="11" width="8.75" customWidth="1"/>
    <col min="12" max="12" width="8.25" customWidth="1"/>
    <col min="13" max="13" width="6.875" customWidth="1"/>
    <col min="14" max="14" width="8.25" customWidth="1"/>
  </cols>
  <sheetData>
    <row r="1" spans="1:14">
      <c r="A1" s="33" t="s">
        <v>136</v>
      </c>
      <c r="B1" s="33" t="s">
        <v>137</v>
      </c>
      <c r="C1" s="33"/>
      <c r="D1" s="33" t="s">
        <v>138</v>
      </c>
      <c r="E1" s="11" t="s">
        <v>139</v>
      </c>
      <c r="F1" s="11" t="s">
        <v>100</v>
      </c>
      <c r="G1" s="11" t="s">
        <v>140</v>
      </c>
      <c r="J1" s="11"/>
      <c r="K1" s="11" t="s">
        <v>138</v>
      </c>
      <c r="L1" s="11" t="s">
        <v>139</v>
      </c>
      <c r="M1" s="11" t="s">
        <v>141</v>
      </c>
      <c r="N1" s="11" t="s">
        <v>142</v>
      </c>
    </row>
    <row r="2" spans="1:14">
      <c r="A2" s="33" t="s">
        <v>143</v>
      </c>
      <c r="B2" s="33" t="s">
        <v>144</v>
      </c>
      <c r="C2" s="33">
        <v>150</v>
      </c>
      <c r="D2" s="33">
        <v>250</v>
      </c>
      <c r="E2" s="11" t="s">
        <v>145</v>
      </c>
      <c r="F2" s="11">
        <v>180</v>
      </c>
      <c r="G2" s="11">
        <v>43</v>
      </c>
      <c r="J2" s="11" t="s">
        <v>146</v>
      </c>
      <c r="K2" s="11">
        <v>430</v>
      </c>
      <c r="L2" s="11">
        <v>1.6</v>
      </c>
      <c r="M2" s="11" t="s">
        <v>65</v>
      </c>
      <c r="N2" s="11">
        <f t="shared" ref="N2:N9" si="0">K2*L2</f>
        <v>688</v>
      </c>
    </row>
    <row r="3" spans="1:14">
      <c r="A3" s="33" t="s">
        <v>135</v>
      </c>
      <c r="B3" s="33" t="s">
        <v>144</v>
      </c>
      <c r="C3" s="33">
        <v>210</v>
      </c>
      <c r="D3" s="33">
        <v>250</v>
      </c>
      <c r="E3" s="11" t="s">
        <v>145</v>
      </c>
      <c r="F3" s="11">
        <v>180</v>
      </c>
      <c r="G3" s="11">
        <v>43</v>
      </c>
      <c r="J3" s="11"/>
      <c r="K3" s="11">
        <v>430</v>
      </c>
      <c r="L3" s="11">
        <v>1.2</v>
      </c>
      <c r="M3" s="11" t="s">
        <v>66</v>
      </c>
      <c r="N3" s="11">
        <f t="shared" si="0"/>
        <v>516</v>
      </c>
    </row>
    <row r="4" spans="1:14">
      <c r="A4" s="33" t="s">
        <v>147</v>
      </c>
      <c r="B4" s="33" t="s">
        <v>144</v>
      </c>
      <c r="C4" s="33">
        <v>90</v>
      </c>
      <c r="D4" s="33">
        <v>80</v>
      </c>
      <c r="E4" s="11" t="s">
        <v>148</v>
      </c>
      <c r="F4" s="11">
        <v>180</v>
      </c>
      <c r="G4" s="11">
        <v>43</v>
      </c>
      <c r="J4" s="11" t="s">
        <v>149</v>
      </c>
      <c r="K4" s="11">
        <v>360</v>
      </c>
      <c r="L4" s="11">
        <v>1.2</v>
      </c>
      <c r="M4" s="11" t="s">
        <v>66</v>
      </c>
      <c r="N4" s="11">
        <f t="shared" si="0"/>
        <v>432</v>
      </c>
    </row>
    <row r="5" spans="1:14">
      <c r="A5" s="33" t="s">
        <v>143</v>
      </c>
      <c r="B5" s="33" t="s">
        <v>150</v>
      </c>
      <c r="C5" s="33">
        <v>100</v>
      </c>
      <c r="D5" s="33">
        <v>80</v>
      </c>
      <c r="E5" s="11" t="s">
        <v>148</v>
      </c>
      <c r="F5" s="11">
        <v>180</v>
      </c>
      <c r="G5" s="11">
        <v>43</v>
      </c>
      <c r="J5" s="11"/>
      <c r="K5" s="11">
        <v>360</v>
      </c>
      <c r="L5" s="11">
        <v>1.6</v>
      </c>
      <c r="M5" s="11" t="s">
        <v>65</v>
      </c>
      <c r="N5" s="11">
        <f t="shared" si="0"/>
        <v>576</v>
      </c>
    </row>
    <row r="6" spans="1:14">
      <c r="A6" s="33" t="s">
        <v>135</v>
      </c>
      <c r="B6" s="33" t="s">
        <v>150</v>
      </c>
      <c r="C6" s="33">
        <v>180</v>
      </c>
      <c r="D6" s="33">
        <v>250</v>
      </c>
      <c r="E6" s="11" t="s">
        <v>145</v>
      </c>
      <c r="F6" s="11">
        <v>180</v>
      </c>
      <c r="G6" s="11">
        <v>43</v>
      </c>
      <c r="J6" s="11" t="s">
        <v>151</v>
      </c>
      <c r="K6" s="11">
        <v>300</v>
      </c>
      <c r="L6" s="11">
        <v>1.2</v>
      </c>
      <c r="M6" s="11" t="s">
        <v>66</v>
      </c>
      <c r="N6" s="11">
        <f t="shared" si="0"/>
        <v>360</v>
      </c>
    </row>
    <row r="7" spans="1:14">
      <c r="A7" s="33" t="s">
        <v>147</v>
      </c>
      <c r="B7" s="33" t="s">
        <v>150</v>
      </c>
      <c r="C7" s="33">
        <v>250</v>
      </c>
      <c r="D7" s="33">
        <v>250</v>
      </c>
      <c r="E7" s="11" t="s">
        <v>145</v>
      </c>
      <c r="F7" s="11">
        <v>180</v>
      </c>
      <c r="G7" s="11">
        <v>43</v>
      </c>
      <c r="J7" s="11"/>
      <c r="K7" s="11">
        <v>300</v>
      </c>
      <c r="L7" s="11">
        <v>1.6</v>
      </c>
      <c r="M7" s="11" t="s">
        <v>65</v>
      </c>
      <c r="N7" s="11">
        <f t="shared" si="0"/>
        <v>480</v>
      </c>
    </row>
    <row r="8" spans="1:14">
      <c r="A8" s="11" t="s">
        <v>152</v>
      </c>
      <c r="B8" s="11" t="s">
        <v>153</v>
      </c>
      <c r="C8" s="11"/>
      <c r="D8" s="11">
        <v>320</v>
      </c>
      <c r="E8" s="11"/>
      <c r="F8" s="11">
        <v>180</v>
      </c>
      <c r="G8" s="11">
        <v>43</v>
      </c>
      <c r="J8" s="11" t="s">
        <v>154</v>
      </c>
      <c r="K8" s="11">
        <v>450</v>
      </c>
      <c r="L8" s="11">
        <v>1.2</v>
      </c>
      <c r="M8" s="11" t="s">
        <v>66</v>
      </c>
      <c r="N8" s="11">
        <f t="shared" si="0"/>
        <v>540</v>
      </c>
    </row>
    <row r="9" spans="1:14">
      <c r="A9" s="11" t="s">
        <v>135</v>
      </c>
      <c r="B9" s="11" t="s">
        <v>153</v>
      </c>
      <c r="C9" s="11"/>
      <c r="D9" s="11">
        <v>250</v>
      </c>
      <c r="E9" s="11" t="s">
        <v>145</v>
      </c>
      <c r="F9" s="11">
        <v>180</v>
      </c>
      <c r="G9" s="11">
        <v>43</v>
      </c>
      <c r="J9" s="11"/>
      <c r="K9" s="11">
        <v>450</v>
      </c>
      <c r="L9" s="11">
        <v>1.6</v>
      </c>
      <c r="M9" s="11" t="s">
        <v>65</v>
      </c>
      <c r="N9" s="11">
        <f t="shared" si="0"/>
        <v>720</v>
      </c>
    </row>
  </sheetData>
  <mergeCells count="4">
    <mergeCell ref="J2:J3"/>
    <mergeCell ref="J4:J5"/>
    <mergeCell ref="J6:J7"/>
    <mergeCell ref="J8:J9"/>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8"/>
  <sheetViews>
    <sheetView workbookViewId="0">
      <selection activeCell="J9" sqref="J9"/>
    </sheetView>
  </sheetViews>
  <sheetFormatPr defaultColWidth="9" defaultRowHeight="13.5"/>
  <cols>
    <col min="1" max="1" width="9.875" style="1" customWidth="1"/>
    <col min="2" max="2" width="9.125" style="1" customWidth="1"/>
    <col min="3" max="4" width="9" style="1"/>
    <col min="5" max="5" width="31.25" style="1" customWidth="1"/>
    <col min="6" max="6" width="17.375" style="1" customWidth="1"/>
    <col min="7" max="7" width="23.75" style="1" customWidth="1"/>
    <col min="8" max="9" width="6.625" style="1" customWidth="1"/>
    <col min="10" max="10" width="8.875" style="1" customWidth="1"/>
    <col min="11" max="11" width="45.875" style="1" customWidth="1"/>
    <col min="12" max="16384" width="9" style="1"/>
  </cols>
  <sheetData>
    <row r="1" ht="23.25" spans="1:11">
      <c r="A1" s="14"/>
      <c r="B1" s="15"/>
      <c r="C1" s="15"/>
      <c r="D1" s="15"/>
      <c r="E1" s="15"/>
      <c r="F1" s="15"/>
      <c r="G1" s="16" t="s">
        <v>155</v>
      </c>
      <c r="H1" s="17" t="s">
        <v>156</v>
      </c>
      <c r="I1" s="17" t="s">
        <v>157</v>
      </c>
      <c r="J1" s="17" t="s">
        <v>158</v>
      </c>
      <c r="K1" s="17" t="s">
        <v>159</v>
      </c>
    </row>
    <row r="2" ht="14.25" spans="1:11">
      <c r="A2" s="18"/>
      <c r="B2" s="18"/>
      <c r="C2" s="18"/>
      <c r="D2" s="18"/>
      <c r="E2" s="18"/>
      <c r="F2" s="15"/>
      <c r="G2" s="19" t="s">
        <v>160</v>
      </c>
      <c r="H2" s="20" t="s">
        <v>161</v>
      </c>
      <c r="I2" s="21" t="s">
        <v>162</v>
      </c>
      <c r="J2" s="22">
        <v>3.29</v>
      </c>
      <c r="K2" s="23" t="s">
        <v>163</v>
      </c>
    </row>
    <row r="3" ht="14.25" spans="1:11">
      <c r="A3" s="24"/>
      <c r="B3" s="25"/>
      <c r="C3" s="24"/>
      <c r="D3" s="26"/>
      <c r="E3" s="24"/>
      <c r="F3" s="15"/>
      <c r="G3" s="19" t="s">
        <v>160</v>
      </c>
      <c r="H3" s="20" t="s">
        <v>164</v>
      </c>
      <c r="I3" s="21" t="s">
        <v>162</v>
      </c>
      <c r="J3" s="22">
        <v>4.92</v>
      </c>
      <c r="K3" s="23" t="s">
        <v>165</v>
      </c>
    </row>
    <row r="4" ht="14.25" spans="1:11">
      <c r="A4" s="24"/>
      <c r="B4" s="25"/>
      <c r="C4" s="24"/>
      <c r="D4" s="26"/>
      <c r="E4" s="24"/>
      <c r="F4" s="15"/>
      <c r="G4" s="19" t="s">
        <v>160</v>
      </c>
      <c r="H4" s="20" t="s">
        <v>166</v>
      </c>
      <c r="I4" s="21" t="s">
        <v>162</v>
      </c>
      <c r="J4" s="22">
        <v>6.57</v>
      </c>
      <c r="K4" s="23" t="s">
        <v>167</v>
      </c>
    </row>
    <row r="5" ht="14.25" spans="1:11">
      <c r="A5" s="24"/>
      <c r="B5" s="25"/>
      <c r="C5" s="24"/>
      <c r="D5" s="26"/>
      <c r="E5" s="24"/>
      <c r="F5" s="15"/>
      <c r="G5" s="19" t="s">
        <v>160</v>
      </c>
      <c r="H5" s="20" t="s">
        <v>168</v>
      </c>
      <c r="I5" s="21" t="s">
        <v>162</v>
      </c>
      <c r="J5" s="22">
        <v>8.2</v>
      </c>
      <c r="K5" s="23" t="s">
        <v>169</v>
      </c>
    </row>
    <row r="6" ht="14.25" spans="1:11">
      <c r="A6" s="24"/>
      <c r="B6" s="25"/>
      <c r="C6" s="24"/>
      <c r="D6" s="26"/>
      <c r="E6" s="24"/>
      <c r="F6" s="15"/>
      <c r="G6" s="19" t="s">
        <v>160</v>
      </c>
      <c r="H6" s="20" t="s">
        <v>170</v>
      </c>
      <c r="I6" s="21" t="s">
        <v>162</v>
      </c>
      <c r="J6" s="22">
        <v>9.54</v>
      </c>
      <c r="K6" s="27"/>
    </row>
    <row r="7" ht="14.25" spans="1:11">
      <c r="A7" s="24"/>
      <c r="B7" s="25"/>
      <c r="C7" s="24"/>
      <c r="D7" s="26"/>
      <c r="E7" s="15"/>
      <c r="F7" s="15"/>
      <c r="G7" s="19" t="s">
        <v>171</v>
      </c>
      <c r="H7" s="20" t="s">
        <v>161</v>
      </c>
      <c r="I7" s="21" t="s">
        <v>162</v>
      </c>
      <c r="J7" s="22">
        <v>4</v>
      </c>
      <c r="K7" s="27"/>
    </row>
    <row r="8" ht="14.25" spans="1:11">
      <c r="A8" s="24"/>
      <c r="B8" s="25"/>
      <c r="C8" s="24"/>
      <c r="D8" s="26"/>
      <c r="E8" s="15"/>
      <c r="F8" s="15"/>
      <c r="G8" s="19" t="s">
        <v>171</v>
      </c>
      <c r="H8" s="20" t="s">
        <v>164</v>
      </c>
      <c r="I8" s="21" t="s">
        <v>162</v>
      </c>
      <c r="J8" s="22">
        <v>5.63</v>
      </c>
      <c r="K8" s="27"/>
    </row>
    <row r="9" ht="14.25" spans="1:11">
      <c r="A9" s="24"/>
      <c r="B9" s="25"/>
      <c r="C9" s="24"/>
      <c r="D9" s="26"/>
      <c r="E9" s="15"/>
      <c r="F9" s="15"/>
      <c r="G9" s="19" t="s">
        <v>171</v>
      </c>
      <c r="H9" s="20" t="s">
        <v>166</v>
      </c>
      <c r="I9" s="21" t="s">
        <v>162</v>
      </c>
      <c r="J9" s="22">
        <v>7.52</v>
      </c>
      <c r="K9" s="27"/>
    </row>
    <row r="10" ht="14.25" spans="1:11">
      <c r="A10" s="24"/>
      <c r="B10" s="25"/>
      <c r="C10" s="24"/>
      <c r="D10" s="26"/>
      <c r="E10" s="15"/>
      <c r="F10" s="15"/>
      <c r="G10" s="19" t="s">
        <v>171</v>
      </c>
      <c r="H10" s="20" t="s">
        <v>168</v>
      </c>
      <c r="I10" s="21" t="s">
        <v>162</v>
      </c>
      <c r="J10" s="22">
        <v>9.02</v>
      </c>
      <c r="K10" s="27"/>
    </row>
    <row r="11" ht="14.25" spans="1:11">
      <c r="A11" s="24"/>
      <c r="B11" s="25"/>
      <c r="C11" s="24"/>
      <c r="D11" s="26"/>
      <c r="E11" s="15"/>
      <c r="F11" s="15"/>
      <c r="G11" s="19" t="s">
        <v>171</v>
      </c>
      <c r="H11" s="20" t="s">
        <v>170</v>
      </c>
      <c r="I11" s="21" t="s">
        <v>162</v>
      </c>
      <c r="J11" s="22">
        <v>10.44</v>
      </c>
      <c r="K11" s="27"/>
    </row>
    <row r="12" spans="1:11">
      <c r="A12" s="24"/>
      <c r="B12" s="25"/>
      <c r="C12" s="24"/>
      <c r="D12" s="26"/>
      <c r="E12" s="15"/>
      <c r="F12" s="15"/>
    </row>
    <row r="13" spans="1:11">
      <c r="A13" s="28"/>
      <c r="B13" s="15"/>
      <c r="C13" s="15"/>
      <c r="D13" s="15"/>
      <c r="E13" s="15"/>
      <c r="F13" s="15"/>
    </row>
    <row r="14" ht="21" spans="1:11">
      <c r="A14" s="29" t="s">
        <v>172</v>
      </c>
    </row>
    <row r="15" ht="19.5" spans="1:11">
      <c r="A15" s="30" t="s">
        <v>173</v>
      </c>
      <c r="B15" s="30"/>
      <c r="C15" s="30"/>
      <c r="D15" s="30" t="s">
        <v>174</v>
      </c>
      <c r="E15" s="30"/>
      <c r="F15" s="30" t="s">
        <v>175</v>
      </c>
    </row>
    <row r="16" ht="19.5" spans="1:11">
      <c r="A16" s="31" t="s">
        <v>176</v>
      </c>
      <c r="B16" s="31" t="s">
        <v>177</v>
      </c>
      <c r="C16" s="31" t="s">
        <v>178</v>
      </c>
      <c r="D16" s="31"/>
      <c r="E16" s="30" t="s">
        <v>179</v>
      </c>
      <c r="F16" s="30">
        <v>1750</v>
      </c>
    </row>
    <row r="17" ht="19.5" spans="1:6">
      <c r="A17" s="31" t="s">
        <v>176</v>
      </c>
      <c r="B17" s="31" t="s">
        <v>177</v>
      </c>
      <c r="C17" s="31" t="s">
        <v>180</v>
      </c>
      <c r="D17" s="31"/>
      <c r="E17" s="31" t="s">
        <v>181</v>
      </c>
      <c r="F17" s="31">
        <v>3300</v>
      </c>
    </row>
    <row r="18" ht="19.5" spans="1:6">
      <c r="A18" s="31" t="s">
        <v>176</v>
      </c>
      <c r="B18" s="31" t="s">
        <v>177</v>
      </c>
      <c r="C18" s="31" t="s">
        <v>182</v>
      </c>
      <c r="D18" s="31"/>
      <c r="E18" s="31" t="s">
        <v>183</v>
      </c>
      <c r="F18" s="31">
        <v>640</v>
      </c>
    </row>
    <row r="19" ht="19.5" spans="1:6">
      <c r="A19" s="31" t="s">
        <v>176</v>
      </c>
      <c r="B19" s="31" t="s">
        <v>177</v>
      </c>
      <c r="C19" s="31" t="s">
        <v>176</v>
      </c>
      <c r="D19" s="31"/>
      <c r="E19" s="31" t="s">
        <v>184</v>
      </c>
      <c r="F19" s="31">
        <v>240</v>
      </c>
    </row>
    <row r="20" ht="19.5" spans="1:6">
      <c r="A20" s="31" t="s">
        <v>176</v>
      </c>
      <c r="B20" s="31" t="s">
        <v>177</v>
      </c>
      <c r="C20" s="31" t="s">
        <v>185</v>
      </c>
      <c r="D20" s="31"/>
      <c r="E20" s="31"/>
      <c r="F20" s="31">
        <v>1100</v>
      </c>
    </row>
    <row r="21" ht="19.5" spans="1:6">
      <c r="A21" s="31" t="s">
        <v>176</v>
      </c>
      <c r="B21" s="31" t="s">
        <v>177</v>
      </c>
      <c r="C21" s="31" t="s">
        <v>176</v>
      </c>
      <c r="D21" s="31"/>
      <c r="E21" s="31" t="s">
        <v>186</v>
      </c>
      <c r="F21" s="31">
        <v>330</v>
      </c>
    </row>
    <row r="22" ht="19.5" spans="1:6">
      <c r="A22" s="31" t="s">
        <v>176</v>
      </c>
      <c r="B22" s="31" t="s">
        <v>177</v>
      </c>
      <c r="C22" s="31" t="s">
        <v>187</v>
      </c>
      <c r="D22" s="31"/>
      <c r="E22" s="31" t="s">
        <v>188</v>
      </c>
      <c r="F22" s="31">
        <v>3150</v>
      </c>
    </row>
    <row r="23" ht="19.5" spans="1:6">
      <c r="A23" s="31" t="s">
        <v>176</v>
      </c>
      <c r="B23" s="31" t="s">
        <v>177</v>
      </c>
      <c r="C23" s="31" t="s">
        <v>176</v>
      </c>
      <c r="D23" s="31"/>
      <c r="E23" s="31" t="s">
        <v>184</v>
      </c>
      <c r="F23" s="31">
        <v>300</v>
      </c>
    </row>
    <row r="24" ht="19.5" spans="1:6">
      <c r="A24" s="31" t="s">
        <v>176</v>
      </c>
      <c r="B24" s="31" t="s">
        <v>177</v>
      </c>
      <c r="C24" s="31" t="s">
        <v>189</v>
      </c>
      <c r="D24" s="31"/>
      <c r="E24" s="31" t="s">
        <v>190</v>
      </c>
      <c r="F24" s="31">
        <v>2750</v>
      </c>
    </row>
    <row r="25" ht="19.5" spans="1:6">
      <c r="A25" s="31" t="s">
        <v>176</v>
      </c>
      <c r="B25" s="31" t="s">
        <v>177</v>
      </c>
      <c r="C25" s="31" t="s">
        <v>191</v>
      </c>
      <c r="D25" s="31"/>
      <c r="E25" s="31" t="s">
        <v>192</v>
      </c>
      <c r="F25" s="31">
        <v>680</v>
      </c>
    </row>
    <row r="26" ht="19.5" spans="1:6">
      <c r="A26" s="31" t="s">
        <v>176</v>
      </c>
      <c r="B26" s="31" t="s">
        <v>177</v>
      </c>
      <c r="C26" s="31" t="s">
        <v>182</v>
      </c>
      <c r="D26" s="31"/>
      <c r="E26" s="31" t="s">
        <v>193</v>
      </c>
      <c r="F26" s="31">
        <v>540</v>
      </c>
    </row>
    <row r="27" ht="19.5" spans="1:6">
      <c r="A27" s="31" t="s">
        <v>176</v>
      </c>
      <c r="B27" s="31" t="s">
        <v>177</v>
      </c>
      <c r="C27" s="31" t="s">
        <v>176</v>
      </c>
      <c r="D27" s="31"/>
      <c r="E27" s="31" t="s">
        <v>194</v>
      </c>
      <c r="F27" s="31">
        <v>530</v>
      </c>
    </row>
    <row r="28" ht="19.5" spans="1:6">
      <c r="A28" s="31" t="s">
        <v>176</v>
      </c>
      <c r="B28" s="31" t="s">
        <v>177</v>
      </c>
      <c r="C28" s="31" t="s">
        <v>195</v>
      </c>
      <c r="D28" s="31"/>
      <c r="E28" s="31" t="s">
        <v>196</v>
      </c>
      <c r="F28" s="31">
        <v>2240</v>
      </c>
    </row>
    <row r="29" ht="19.5" spans="1:6">
      <c r="A29" s="31" t="s">
        <v>176</v>
      </c>
      <c r="B29" s="31" t="s">
        <v>177</v>
      </c>
      <c r="C29" s="31" t="s">
        <v>191</v>
      </c>
      <c r="D29" s="31"/>
      <c r="E29" s="31" t="s">
        <v>197</v>
      </c>
      <c r="F29" s="31">
        <v>920</v>
      </c>
    </row>
    <row r="30" ht="19.5" spans="1:6">
      <c r="A30" s="31" t="s">
        <v>176</v>
      </c>
      <c r="B30" s="31" t="s">
        <v>177</v>
      </c>
      <c r="C30" s="31" t="s">
        <v>198</v>
      </c>
      <c r="D30" s="31"/>
      <c r="E30" s="31" t="s">
        <v>199</v>
      </c>
      <c r="F30" s="31">
        <v>2280</v>
      </c>
    </row>
    <row r="31" ht="19.5" spans="1:6">
      <c r="A31" s="31" t="s">
        <v>176</v>
      </c>
      <c r="B31" s="31" t="s">
        <v>177</v>
      </c>
      <c r="C31" s="31" t="s">
        <v>200</v>
      </c>
      <c r="D31" s="31"/>
      <c r="E31" s="31" t="s">
        <v>201</v>
      </c>
      <c r="F31" s="31">
        <v>4950</v>
      </c>
    </row>
    <row r="32" ht="19.5" spans="1:6">
      <c r="A32" s="31" t="s">
        <v>176</v>
      </c>
      <c r="B32" s="31" t="s">
        <v>177</v>
      </c>
      <c r="C32" s="31" t="s">
        <v>202</v>
      </c>
      <c r="D32" s="31"/>
      <c r="E32" s="31" t="s">
        <v>203</v>
      </c>
      <c r="F32" s="31">
        <v>2100</v>
      </c>
    </row>
    <row r="33" ht="19.5" spans="1:6">
      <c r="A33" s="31" t="s">
        <v>176</v>
      </c>
      <c r="B33" s="31" t="s">
        <v>177</v>
      </c>
      <c r="C33" s="31" t="s">
        <v>204</v>
      </c>
      <c r="D33" s="31"/>
      <c r="E33" s="31" t="s">
        <v>205</v>
      </c>
      <c r="F33" s="31">
        <v>1750</v>
      </c>
    </row>
    <row r="34" ht="19.5" spans="1:6">
      <c r="A34" s="31" t="s">
        <v>176</v>
      </c>
      <c r="B34" s="31" t="s">
        <v>177</v>
      </c>
      <c r="C34" s="31" t="s">
        <v>206</v>
      </c>
      <c r="D34" s="31"/>
      <c r="E34" s="31" t="s">
        <v>207</v>
      </c>
      <c r="F34" s="31">
        <v>1000</v>
      </c>
    </row>
    <row r="35" ht="19.5" spans="1:6">
      <c r="A35" s="31" t="s">
        <v>176</v>
      </c>
      <c r="B35" s="31" t="s">
        <v>177</v>
      </c>
      <c r="C35" s="31" t="s">
        <v>191</v>
      </c>
      <c r="D35" s="31"/>
      <c r="E35" s="31" t="s">
        <v>192</v>
      </c>
      <c r="F35" s="31">
        <v>680</v>
      </c>
    </row>
    <row r="36" ht="19.5" spans="1:6">
      <c r="A36" s="31" t="s">
        <v>176</v>
      </c>
      <c r="B36" s="31" t="s">
        <v>177</v>
      </c>
      <c r="C36" s="31" t="s">
        <v>178</v>
      </c>
      <c r="D36" s="31"/>
      <c r="E36" s="31" t="s">
        <v>208</v>
      </c>
      <c r="F36" s="31">
        <v>1400</v>
      </c>
    </row>
    <row r="37" ht="19.5" spans="1:6">
      <c r="A37" s="31" t="s">
        <v>176</v>
      </c>
      <c r="B37" s="31" t="s">
        <v>177</v>
      </c>
      <c r="C37" s="31" t="s">
        <v>178</v>
      </c>
      <c r="D37" s="31"/>
      <c r="E37" s="31" t="s">
        <v>209</v>
      </c>
      <c r="F37" s="31">
        <v>1400</v>
      </c>
    </row>
    <row r="38" ht="19.5" spans="1:6">
      <c r="A38" s="31" t="s">
        <v>176</v>
      </c>
      <c r="B38" s="31" t="s">
        <v>177</v>
      </c>
      <c r="C38" s="31" t="s">
        <v>210</v>
      </c>
      <c r="D38" s="31"/>
      <c r="E38" s="31" t="s">
        <v>211</v>
      </c>
      <c r="F38" s="31">
        <v>1900</v>
      </c>
    </row>
    <row r="39" ht="19.5" spans="1:6">
      <c r="A39" s="31" t="s">
        <v>176</v>
      </c>
      <c r="B39" s="31" t="s">
        <v>177</v>
      </c>
      <c r="C39" s="31" t="s">
        <v>212</v>
      </c>
      <c r="D39" s="31"/>
      <c r="E39" s="31" t="s">
        <v>213</v>
      </c>
      <c r="F39" s="31">
        <v>2200</v>
      </c>
    </row>
    <row r="40" ht="19.5" spans="1:6">
      <c r="A40" s="31" t="s">
        <v>176</v>
      </c>
      <c r="B40" s="31" t="s">
        <v>177</v>
      </c>
      <c r="C40" s="31" t="s">
        <v>202</v>
      </c>
      <c r="D40" s="31"/>
      <c r="E40" s="31" t="s">
        <v>214</v>
      </c>
      <c r="F40" s="31">
        <v>1650</v>
      </c>
    </row>
    <row r="41" ht="19.5" spans="1:6">
      <c r="A41" s="31" t="s">
        <v>176</v>
      </c>
      <c r="B41" s="31" t="s">
        <v>177</v>
      </c>
      <c r="C41" s="31" t="s">
        <v>204</v>
      </c>
      <c r="D41" s="31"/>
      <c r="E41" s="31" t="s">
        <v>215</v>
      </c>
      <c r="F41" s="31">
        <v>1600</v>
      </c>
    </row>
    <row r="42" ht="19.5" spans="1:6">
      <c r="A42" s="31" t="s">
        <v>176</v>
      </c>
      <c r="B42" s="31" t="s">
        <v>177</v>
      </c>
      <c r="C42" s="31" t="s">
        <v>216</v>
      </c>
      <c r="D42" s="31"/>
      <c r="E42" s="31" t="s">
        <v>217</v>
      </c>
      <c r="F42" s="31">
        <v>1300</v>
      </c>
    </row>
    <row r="43" ht="19.5" spans="1:6">
      <c r="A43" s="31" t="s">
        <v>176</v>
      </c>
      <c r="B43" s="31" t="s">
        <v>177</v>
      </c>
      <c r="C43" s="31" t="s">
        <v>218</v>
      </c>
      <c r="D43" s="31"/>
      <c r="E43" s="31" t="s">
        <v>219</v>
      </c>
      <c r="F43" s="31">
        <v>700</v>
      </c>
    </row>
    <row r="44" ht="19.5" spans="1:6">
      <c r="A44" s="31" t="s">
        <v>176</v>
      </c>
      <c r="B44" s="31" t="s">
        <v>177</v>
      </c>
      <c r="C44" s="31" t="s">
        <v>220</v>
      </c>
      <c r="D44" s="31"/>
      <c r="E44" s="31"/>
      <c r="F44" s="31">
        <v>800</v>
      </c>
    </row>
    <row r="45" ht="19.5" spans="1:6">
      <c r="A45" s="31" t="s">
        <v>176</v>
      </c>
      <c r="B45" s="31" t="s">
        <v>177</v>
      </c>
      <c r="C45" s="31" t="s">
        <v>178</v>
      </c>
      <c r="D45" s="31"/>
      <c r="E45" s="31" t="s">
        <v>221</v>
      </c>
      <c r="F45" s="31">
        <v>1500</v>
      </c>
    </row>
    <row r="46" ht="19.5" spans="1:6">
      <c r="A46" s="31" t="s">
        <v>176</v>
      </c>
      <c r="B46" s="31" t="s">
        <v>177</v>
      </c>
      <c r="C46" s="31" t="s">
        <v>187</v>
      </c>
      <c r="D46" s="31"/>
      <c r="E46" s="31" t="s">
        <v>222</v>
      </c>
      <c r="F46" s="31">
        <v>2800</v>
      </c>
    </row>
    <row r="47" ht="19.5" spans="1:6">
      <c r="A47" s="31" t="s">
        <v>176</v>
      </c>
      <c r="B47" s="31" t="s">
        <v>177</v>
      </c>
      <c r="C47" s="31" t="s">
        <v>206</v>
      </c>
      <c r="D47" s="31"/>
      <c r="E47" s="31" t="s">
        <v>223</v>
      </c>
      <c r="F47" s="31">
        <v>730</v>
      </c>
    </row>
    <row r="48" ht="19.5" spans="1:6">
      <c r="A48" s="31" t="s">
        <v>176</v>
      </c>
      <c r="B48" s="31" t="s">
        <v>177</v>
      </c>
      <c r="C48" s="31" t="s">
        <v>218</v>
      </c>
      <c r="D48" s="31"/>
      <c r="E48" s="31" t="s">
        <v>224</v>
      </c>
      <c r="F48" s="31">
        <v>540</v>
      </c>
    </row>
    <row r="49" ht="19.5" spans="1:6">
      <c r="A49" s="31" t="s">
        <v>176</v>
      </c>
      <c r="B49" s="31" t="s">
        <v>177</v>
      </c>
      <c r="C49" s="31" t="s">
        <v>200</v>
      </c>
      <c r="D49" s="31"/>
      <c r="E49" s="31" t="s">
        <v>225</v>
      </c>
      <c r="F49" s="31">
        <v>4150</v>
      </c>
    </row>
    <row r="50" ht="19.5" spans="1:6">
      <c r="A50" s="31" t="s">
        <v>176</v>
      </c>
      <c r="B50" s="31" t="s">
        <v>177</v>
      </c>
      <c r="C50" s="31" t="s">
        <v>226</v>
      </c>
      <c r="D50" s="31"/>
      <c r="E50" s="31" t="s">
        <v>227</v>
      </c>
      <c r="F50" s="31">
        <v>1750</v>
      </c>
    </row>
    <row r="51" ht="19.5" spans="1:6">
      <c r="A51" s="31" t="s">
        <v>176</v>
      </c>
      <c r="B51" s="31" t="s">
        <v>177</v>
      </c>
      <c r="C51" s="31" t="s">
        <v>182</v>
      </c>
      <c r="D51" s="31"/>
      <c r="E51" s="31" t="s">
        <v>228</v>
      </c>
      <c r="F51" s="31">
        <v>770</v>
      </c>
    </row>
    <row r="52" ht="19.5" spans="1:6">
      <c r="A52" s="31" t="s">
        <v>176</v>
      </c>
      <c r="B52" s="31" t="s">
        <v>177</v>
      </c>
      <c r="C52" s="31" t="s">
        <v>178</v>
      </c>
      <c r="D52" s="31"/>
      <c r="E52" s="31" t="s">
        <v>229</v>
      </c>
      <c r="F52" s="31">
        <v>1280</v>
      </c>
    </row>
    <row r="53" ht="19.5" spans="1:6">
      <c r="A53" s="31" t="s">
        <v>176</v>
      </c>
      <c r="B53" s="31" t="s">
        <v>177</v>
      </c>
      <c r="C53" s="31" t="s">
        <v>212</v>
      </c>
      <c r="D53" s="31"/>
      <c r="E53" s="31" t="s">
        <v>230</v>
      </c>
      <c r="F53" s="31">
        <v>1820</v>
      </c>
    </row>
    <row r="54" ht="19.5" spans="1:6">
      <c r="A54" s="31" t="s">
        <v>176</v>
      </c>
      <c r="B54" s="31" t="s">
        <v>177</v>
      </c>
      <c r="C54" s="31" t="s">
        <v>218</v>
      </c>
      <c r="D54" s="31"/>
      <c r="E54" s="31" t="s">
        <v>231</v>
      </c>
      <c r="F54" s="31">
        <v>1100</v>
      </c>
    </row>
    <row r="55" ht="19.5" spans="1:6">
      <c r="A55" s="31" t="s">
        <v>176</v>
      </c>
      <c r="B55" s="31" t="s">
        <v>177</v>
      </c>
      <c r="C55" s="31" t="s">
        <v>202</v>
      </c>
      <c r="D55" s="31"/>
      <c r="E55" s="31" t="s">
        <v>232</v>
      </c>
      <c r="F55" s="31">
        <v>1400</v>
      </c>
    </row>
    <row r="56" ht="19.5" spans="1:6">
      <c r="A56" s="31" t="s">
        <v>176</v>
      </c>
      <c r="B56" s="31" t="s">
        <v>177</v>
      </c>
      <c r="C56" s="31" t="s">
        <v>206</v>
      </c>
      <c r="D56" s="31"/>
      <c r="E56" s="31" t="s">
        <v>233</v>
      </c>
      <c r="F56" s="31">
        <v>850</v>
      </c>
    </row>
    <row r="57" ht="19.5" spans="1:6">
      <c r="A57" s="31" t="s">
        <v>176</v>
      </c>
      <c r="B57" s="31" t="s">
        <v>177</v>
      </c>
      <c r="C57" s="31" t="s">
        <v>234</v>
      </c>
      <c r="D57" s="31"/>
      <c r="E57" s="31" t="s">
        <v>235</v>
      </c>
      <c r="F57" s="31">
        <v>3600</v>
      </c>
    </row>
    <row r="58" ht="19.5" spans="1:6">
      <c r="A58" s="31" t="s">
        <v>176</v>
      </c>
      <c r="B58" s="31" t="s">
        <v>177</v>
      </c>
      <c r="C58" s="31" t="s">
        <v>182</v>
      </c>
      <c r="D58" s="31"/>
      <c r="E58" s="31" t="s">
        <v>193</v>
      </c>
      <c r="F58" s="31">
        <v>500</v>
      </c>
    </row>
    <row r="59" ht="19.5" spans="1:6">
      <c r="A59" s="31" t="s">
        <v>176</v>
      </c>
      <c r="B59" s="31" t="s">
        <v>177</v>
      </c>
      <c r="C59" s="31" t="s">
        <v>234</v>
      </c>
      <c r="D59" s="31"/>
      <c r="E59" s="31" t="s">
        <v>236</v>
      </c>
      <c r="F59" s="31">
        <v>3800</v>
      </c>
    </row>
    <row r="60" ht="19.5" spans="1:6">
      <c r="A60" s="31" t="s">
        <v>176</v>
      </c>
      <c r="B60" s="31" t="s">
        <v>177</v>
      </c>
      <c r="C60" s="31" t="s">
        <v>204</v>
      </c>
      <c r="D60" s="31"/>
      <c r="E60" s="31" t="s">
        <v>237</v>
      </c>
      <c r="F60" s="31">
        <v>1310</v>
      </c>
    </row>
    <row r="61" ht="19.5" spans="1:6">
      <c r="A61" s="31" t="s">
        <v>176</v>
      </c>
      <c r="B61" s="31" t="s">
        <v>177</v>
      </c>
      <c r="C61" s="31" t="s">
        <v>216</v>
      </c>
      <c r="D61" s="31"/>
      <c r="E61" s="31" t="s">
        <v>238</v>
      </c>
      <c r="F61" s="31">
        <v>1280</v>
      </c>
    </row>
    <row r="62" ht="19.5" spans="1:6">
      <c r="A62" s="31" t="s">
        <v>176</v>
      </c>
      <c r="B62" s="31" t="s">
        <v>177</v>
      </c>
      <c r="C62" s="31" t="s">
        <v>178</v>
      </c>
      <c r="D62" s="31"/>
      <c r="E62" s="31" t="s">
        <v>239</v>
      </c>
      <c r="F62" s="31">
        <v>1450</v>
      </c>
    </row>
    <row r="63" ht="19.5" spans="1:6">
      <c r="A63" s="31" t="s">
        <v>176</v>
      </c>
      <c r="B63" s="31" t="s">
        <v>177</v>
      </c>
      <c r="C63" s="31" t="s">
        <v>212</v>
      </c>
      <c r="D63" s="31"/>
      <c r="E63" s="31" t="s">
        <v>240</v>
      </c>
      <c r="F63" s="31">
        <v>2000</v>
      </c>
    </row>
    <row r="64" ht="19.5" spans="1:6">
      <c r="A64" s="31" t="s">
        <v>176</v>
      </c>
      <c r="B64" s="31" t="s">
        <v>177</v>
      </c>
      <c r="C64" s="31" t="s">
        <v>189</v>
      </c>
      <c r="D64" s="31"/>
      <c r="E64" s="31" t="s">
        <v>241</v>
      </c>
      <c r="F64" s="31">
        <v>2300</v>
      </c>
    </row>
    <row r="65" ht="19.5" spans="1:6">
      <c r="A65" s="31" t="s">
        <v>176</v>
      </c>
      <c r="B65" s="31" t="s">
        <v>177</v>
      </c>
      <c r="C65" s="31" t="s">
        <v>176</v>
      </c>
      <c r="D65" s="31"/>
      <c r="E65" s="31" t="s">
        <v>242</v>
      </c>
      <c r="F65" s="31">
        <v>540</v>
      </c>
    </row>
    <row r="66" ht="19.5" spans="1:6">
      <c r="A66" s="31" t="s">
        <v>176</v>
      </c>
      <c r="B66" s="31" t="s">
        <v>177</v>
      </c>
      <c r="C66" s="31" t="s">
        <v>243</v>
      </c>
      <c r="D66" s="31"/>
      <c r="E66" s="31" t="s">
        <v>244</v>
      </c>
      <c r="F66" s="31">
        <v>2600</v>
      </c>
    </row>
    <row r="67" ht="19.5" spans="1:6">
      <c r="A67" s="31" t="s">
        <v>176</v>
      </c>
      <c r="B67" s="31" t="s">
        <v>177</v>
      </c>
      <c r="C67" s="31" t="s">
        <v>245</v>
      </c>
      <c r="D67" s="31"/>
      <c r="E67" s="31" t="s">
        <v>246</v>
      </c>
      <c r="F67" s="31">
        <v>4420</v>
      </c>
    </row>
    <row r="68" ht="19.5" spans="1:6">
      <c r="A68" s="31" t="s">
        <v>176</v>
      </c>
      <c r="B68" s="31" t="s">
        <v>177</v>
      </c>
      <c r="C68" s="31" t="s">
        <v>212</v>
      </c>
      <c r="D68" s="31"/>
      <c r="E68" s="31" t="s">
        <v>247</v>
      </c>
      <c r="F68" s="31">
        <v>3400</v>
      </c>
    </row>
    <row r="69" ht="19.5" spans="1:6">
      <c r="A69" s="31" t="s">
        <v>176</v>
      </c>
      <c r="B69" s="31" t="s">
        <v>177</v>
      </c>
      <c r="C69" s="31" t="s">
        <v>200</v>
      </c>
      <c r="D69" s="31"/>
      <c r="E69" s="31" t="s">
        <v>248</v>
      </c>
      <c r="F69" s="31">
        <v>4600</v>
      </c>
    </row>
    <row r="70" ht="19.5" spans="1:6">
      <c r="A70" s="31" t="s">
        <v>176</v>
      </c>
      <c r="B70" s="31" t="s">
        <v>177</v>
      </c>
      <c r="C70" s="31" t="s">
        <v>249</v>
      </c>
      <c r="D70" s="31"/>
      <c r="E70" s="31" t="s">
        <v>250</v>
      </c>
      <c r="F70" s="31">
        <v>1400</v>
      </c>
    </row>
    <row r="71" ht="19.5" spans="1:6">
      <c r="A71" s="31" t="s">
        <v>176</v>
      </c>
      <c r="B71" s="31" t="s">
        <v>177</v>
      </c>
      <c r="C71" s="31" t="s">
        <v>249</v>
      </c>
      <c r="D71" s="31"/>
      <c r="E71" s="31" t="s">
        <v>251</v>
      </c>
      <c r="F71" s="31">
        <v>2050</v>
      </c>
    </row>
    <row r="72" ht="19.5" spans="1:6">
      <c r="A72" s="31" t="s">
        <v>176</v>
      </c>
      <c r="B72" s="31" t="s">
        <v>177</v>
      </c>
      <c r="C72" s="31" t="s">
        <v>202</v>
      </c>
      <c r="D72" s="31"/>
      <c r="E72" s="31" t="s">
        <v>252</v>
      </c>
      <c r="F72" s="31">
        <v>1750</v>
      </c>
    </row>
    <row r="73" ht="19.5" spans="1:6">
      <c r="A73" s="31" t="s">
        <v>176</v>
      </c>
      <c r="B73" s="31" t="s">
        <v>177</v>
      </c>
      <c r="C73" s="31" t="s">
        <v>253</v>
      </c>
      <c r="D73" s="31"/>
      <c r="E73" s="31" t="s">
        <v>254</v>
      </c>
      <c r="F73" s="31">
        <v>2900</v>
      </c>
    </row>
    <row r="74" ht="19.5" spans="1:6">
      <c r="A74" s="31" t="s">
        <v>176</v>
      </c>
      <c r="B74" s="31" t="s">
        <v>177</v>
      </c>
      <c r="C74" s="31" t="s">
        <v>255</v>
      </c>
      <c r="D74" s="31"/>
      <c r="E74" s="31" t="s">
        <v>256</v>
      </c>
      <c r="F74" s="31">
        <v>1550</v>
      </c>
    </row>
    <row r="75" ht="19.5" spans="1:6">
      <c r="A75" s="31" t="s">
        <v>176</v>
      </c>
      <c r="B75" s="31" t="s">
        <v>177</v>
      </c>
      <c r="C75" s="31" t="s">
        <v>185</v>
      </c>
      <c r="D75" s="31"/>
      <c r="E75" s="31" t="s">
        <v>257</v>
      </c>
      <c r="F75" s="31">
        <v>930</v>
      </c>
    </row>
    <row r="76" ht="19.5" spans="1:6">
      <c r="A76" s="31" t="s">
        <v>176</v>
      </c>
      <c r="B76" s="31" t="s">
        <v>177</v>
      </c>
      <c r="C76" s="31" t="s">
        <v>178</v>
      </c>
      <c r="D76" s="31"/>
      <c r="E76" s="31" t="s">
        <v>258</v>
      </c>
      <c r="F76" s="31">
        <v>1450</v>
      </c>
    </row>
    <row r="77" ht="19.5" spans="1:6">
      <c r="A77" s="31" t="s">
        <v>176</v>
      </c>
      <c r="B77" s="31" t="s">
        <v>177</v>
      </c>
      <c r="C77" s="31" t="s">
        <v>178</v>
      </c>
      <c r="D77" s="31"/>
      <c r="E77" s="31" t="s">
        <v>259</v>
      </c>
      <c r="F77" s="31">
        <v>1350</v>
      </c>
    </row>
    <row r="78" ht="19.5" spans="1:6">
      <c r="A78" s="31" t="s">
        <v>176</v>
      </c>
      <c r="B78" s="31" t="s">
        <v>177</v>
      </c>
      <c r="C78" s="31" t="s">
        <v>206</v>
      </c>
      <c r="D78" s="31"/>
      <c r="E78" s="31" t="s">
        <v>260</v>
      </c>
      <c r="F78" s="31">
        <v>750</v>
      </c>
    </row>
    <row r="79" ht="19.5" spans="1:6">
      <c r="A79" s="31" t="s">
        <v>176</v>
      </c>
      <c r="B79" s="31" t="s">
        <v>177</v>
      </c>
      <c r="C79" s="31" t="s">
        <v>255</v>
      </c>
      <c r="D79" s="31"/>
      <c r="E79" s="31" t="s">
        <v>261</v>
      </c>
      <c r="F79" s="31">
        <v>1900</v>
      </c>
    </row>
    <row r="80" ht="19.5" spans="1:6">
      <c r="A80" s="31" t="s">
        <v>176</v>
      </c>
      <c r="B80" s="31" t="s">
        <v>177</v>
      </c>
      <c r="C80" s="31" t="s">
        <v>176</v>
      </c>
      <c r="D80" s="31"/>
      <c r="E80" s="31" t="s">
        <v>262</v>
      </c>
      <c r="F80" s="31">
        <v>350</v>
      </c>
    </row>
    <row r="81" ht="19.5" spans="1:6">
      <c r="A81" s="31" t="s">
        <v>176</v>
      </c>
      <c r="B81" s="31" t="s">
        <v>177</v>
      </c>
      <c r="C81" s="31" t="s">
        <v>255</v>
      </c>
      <c r="D81" s="31"/>
      <c r="E81" s="31" t="s">
        <v>263</v>
      </c>
      <c r="F81" s="31">
        <v>1600</v>
      </c>
    </row>
    <row r="82" ht="19.5" spans="1:6">
      <c r="A82" s="31" t="s">
        <v>176</v>
      </c>
      <c r="B82" s="31" t="s">
        <v>177</v>
      </c>
      <c r="C82" s="31" t="s">
        <v>243</v>
      </c>
      <c r="D82" s="31"/>
      <c r="E82" s="31" t="s">
        <v>264</v>
      </c>
      <c r="F82" s="31">
        <v>2000</v>
      </c>
    </row>
    <row r="83" ht="19.5" spans="1:6">
      <c r="A83" s="31" t="s">
        <v>176</v>
      </c>
      <c r="B83" s="31" t="s">
        <v>177</v>
      </c>
      <c r="C83" s="31" t="s">
        <v>189</v>
      </c>
      <c r="D83" s="31"/>
      <c r="E83" s="31" t="s">
        <v>265</v>
      </c>
      <c r="F83" s="31">
        <v>2174</v>
      </c>
    </row>
    <row r="84" ht="19.5" spans="1:6">
      <c r="A84" s="31" t="s">
        <v>176</v>
      </c>
      <c r="B84" s="31" t="s">
        <v>177</v>
      </c>
      <c r="C84" s="31" t="s">
        <v>253</v>
      </c>
      <c r="D84" s="31"/>
      <c r="E84" s="31" t="s">
        <v>266</v>
      </c>
      <c r="F84" s="31">
        <v>2410</v>
      </c>
    </row>
    <row r="85" ht="19.5" spans="1:6">
      <c r="A85" s="31" t="s">
        <v>176</v>
      </c>
      <c r="B85" s="31" t="s">
        <v>177</v>
      </c>
      <c r="C85" s="31" t="s">
        <v>187</v>
      </c>
      <c r="D85" s="31"/>
      <c r="E85" s="31" t="s">
        <v>267</v>
      </c>
      <c r="F85" s="31">
        <v>2700</v>
      </c>
    </row>
    <row r="86" ht="19.5" spans="1:6">
      <c r="A86" s="31" t="s">
        <v>176</v>
      </c>
      <c r="B86" s="31" t="s">
        <v>177</v>
      </c>
      <c r="C86" s="31" t="s">
        <v>253</v>
      </c>
      <c r="D86" s="31"/>
      <c r="E86" s="31" t="s">
        <v>268</v>
      </c>
      <c r="F86" s="31">
        <v>2300</v>
      </c>
    </row>
    <row r="87" ht="19.5" spans="1:6">
      <c r="A87" s="31" t="s">
        <v>176</v>
      </c>
      <c r="B87" s="31" t="s">
        <v>177</v>
      </c>
      <c r="C87" s="31" t="s">
        <v>269</v>
      </c>
      <c r="D87" s="31"/>
      <c r="E87" s="31" t="s">
        <v>270</v>
      </c>
      <c r="F87" s="31">
        <v>3200</v>
      </c>
    </row>
    <row r="88" ht="19.5" spans="1:6">
      <c r="A88" s="31" t="s">
        <v>176</v>
      </c>
      <c r="B88" s="31" t="s">
        <v>177</v>
      </c>
      <c r="C88" s="31" t="s">
        <v>204</v>
      </c>
      <c r="D88" s="31"/>
      <c r="E88" s="31" t="s">
        <v>271</v>
      </c>
      <c r="F88" s="31">
        <v>1800</v>
      </c>
    </row>
    <row r="89" ht="19.5" spans="1:6">
      <c r="A89" s="31" t="s">
        <v>176</v>
      </c>
      <c r="B89" s="31" t="s">
        <v>177</v>
      </c>
      <c r="C89" s="31" t="s">
        <v>206</v>
      </c>
      <c r="D89" s="31"/>
      <c r="E89" s="31" t="s">
        <v>272</v>
      </c>
      <c r="F89" s="31">
        <v>900</v>
      </c>
    </row>
    <row r="90" ht="19.5" spans="1:6">
      <c r="A90" s="31" t="s">
        <v>176</v>
      </c>
      <c r="B90" s="31" t="s">
        <v>177</v>
      </c>
      <c r="C90" s="31" t="s">
        <v>212</v>
      </c>
      <c r="D90" s="31"/>
      <c r="E90" s="31" t="s">
        <v>273</v>
      </c>
      <c r="F90" s="31">
        <v>2220</v>
      </c>
    </row>
    <row r="91" ht="19.5" spans="1:6">
      <c r="A91" s="31" t="s">
        <v>176</v>
      </c>
      <c r="B91" s="31" t="s">
        <v>177</v>
      </c>
      <c r="C91" s="31" t="s">
        <v>253</v>
      </c>
      <c r="D91" s="31"/>
      <c r="E91" s="31" t="s">
        <v>274</v>
      </c>
      <c r="F91" s="31">
        <v>2600</v>
      </c>
    </row>
    <row r="92" ht="19.5" spans="1:6">
      <c r="A92" s="31" t="s">
        <v>176</v>
      </c>
      <c r="B92" s="31" t="s">
        <v>177</v>
      </c>
      <c r="C92" s="31" t="s">
        <v>216</v>
      </c>
      <c r="D92" s="31"/>
      <c r="E92" s="31" t="s">
        <v>275</v>
      </c>
      <c r="F92" s="31">
        <v>1150</v>
      </c>
    </row>
    <row r="93" ht="19.5" spans="1:6">
      <c r="A93" s="31" t="s">
        <v>176</v>
      </c>
      <c r="B93" s="31" t="s">
        <v>177</v>
      </c>
      <c r="C93" s="31" t="s">
        <v>189</v>
      </c>
      <c r="D93" s="31"/>
      <c r="E93" s="31" t="s">
        <v>276</v>
      </c>
      <c r="F93" s="31">
        <v>2100</v>
      </c>
    </row>
    <row r="94" ht="19.5" spans="1:6">
      <c r="A94" s="31" t="s">
        <v>176</v>
      </c>
      <c r="B94" s="31" t="s">
        <v>177</v>
      </c>
      <c r="C94" s="31" t="s">
        <v>176</v>
      </c>
      <c r="D94" s="31"/>
      <c r="E94" s="31" t="s">
        <v>277</v>
      </c>
      <c r="F94" s="31">
        <v>680</v>
      </c>
    </row>
    <row r="95" ht="19.5" spans="1:6">
      <c r="A95" s="31" t="s">
        <v>176</v>
      </c>
      <c r="B95" s="31" t="s">
        <v>177</v>
      </c>
      <c r="C95" s="31" t="s">
        <v>191</v>
      </c>
      <c r="D95" s="31"/>
      <c r="E95" s="31" t="s">
        <v>278</v>
      </c>
      <c r="F95" s="31">
        <v>750</v>
      </c>
    </row>
    <row r="96" ht="19.5" spans="1:6">
      <c r="A96" s="31" t="s">
        <v>176</v>
      </c>
      <c r="B96" s="31" t="s">
        <v>177</v>
      </c>
      <c r="C96" s="31" t="s">
        <v>198</v>
      </c>
      <c r="D96" s="31"/>
      <c r="E96" s="31" t="s">
        <v>279</v>
      </c>
      <c r="F96" s="31">
        <v>2600</v>
      </c>
    </row>
    <row r="97" ht="19.5" spans="1:6">
      <c r="A97" s="31" t="s">
        <v>176</v>
      </c>
      <c r="B97" s="31" t="s">
        <v>177</v>
      </c>
      <c r="C97" s="31" t="s">
        <v>198</v>
      </c>
      <c r="D97" s="31"/>
      <c r="E97" s="31" t="s">
        <v>280</v>
      </c>
      <c r="F97" s="31">
        <v>2750</v>
      </c>
    </row>
    <row r="98" ht="19.5" spans="1:6">
      <c r="A98" s="31" t="s">
        <v>176</v>
      </c>
      <c r="B98" s="31" t="s">
        <v>177</v>
      </c>
      <c r="C98" s="31" t="s">
        <v>218</v>
      </c>
      <c r="D98" s="31"/>
      <c r="E98" s="31" t="s">
        <v>281</v>
      </c>
      <c r="F98" s="31">
        <v>600</v>
      </c>
    </row>
    <row r="99" ht="19.5" spans="1:6">
      <c r="A99" s="31" t="s">
        <v>176</v>
      </c>
      <c r="B99" s="31" t="s">
        <v>177</v>
      </c>
      <c r="C99" s="31" t="s">
        <v>226</v>
      </c>
      <c r="D99" s="31"/>
      <c r="E99" s="31" t="s">
        <v>282</v>
      </c>
      <c r="F99" s="31">
        <v>1850</v>
      </c>
    </row>
    <row r="100" ht="19.5" spans="1:6">
      <c r="A100" s="31" t="s">
        <v>176</v>
      </c>
      <c r="B100" s="31" t="s">
        <v>177</v>
      </c>
      <c r="C100" s="31" t="s">
        <v>202</v>
      </c>
      <c r="D100" s="31"/>
      <c r="E100" s="31" t="s">
        <v>283</v>
      </c>
      <c r="F100" s="31">
        <v>1500</v>
      </c>
    </row>
    <row r="101" ht="19.5" spans="1:6">
      <c r="A101" s="31" t="s">
        <v>176</v>
      </c>
      <c r="B101" s="31" t="s">
        <v>177</v>
      </c>
      <c r="C101" s="31" t="s">
        <v>178</v>
      </c>
      <c r="D101" s="31"/>
      <c r="E101" s="31" t="s">
        <v>284</v>
      </c>
      <c r="F101" s="31">
        <v>1150</v>
      </c>
    </row>
    <row r="102" ht="19.5" spans="1:6">
      <c r="A102" s="31" t="s">
        <v>176</v>
      </c>
      <c r="B102" s="31" t="s">
        <v>177</v>
      </c>
      <c r="C102" s="31" t="s">
        <v>226</v>
      </c>
      <c r="D102" s="31"/>
      <c r="E102" s="31" t="s">
        <v>285</v>
      </c>
      <c r="F102" s="31">
        <v>2200</v>
      </c>
    </row>
    <row r="103" ht="19.5" spans="1:6">
      <c r="A103" s="31" t="s">
        <v>176</v>
      </c>
      <c r="B103" s="31" t="s">
        <v>177</v>
      </c>
      <c r="C103" s="31" t="s">
        <v>206</v>
      </c>
      <c r="D103" s="31"/>
      <c r="E103" s="31" t="s">
        <v>286</v>
      </c>
      <c r="F103" s="31">
        <v>670</v>
      </c>
    </row>
    <row r="104" ht="19.5" spans="1:6">
      <c r="A104" s="31" t="s">
        <v>176</v>
      </c>
      <c r="B104" s="31" t="s">
        <v>177</v>
      </c>
      <c r="C104" s="31" t="s">
        <v>182</v>
      </c>
      <c r="D104" s="31"/>
      <c r="E104" s="31" t="s">
        <v>287</v>
      </c>
      <c r="F104" s="31">
        <v>440</v>
      </c>
    </row>
    <row r="105" ht="19.5" spans="1:6">
      <c r="A105" s="31" t="s">
        <v>176</v>
      </c>
      <c r="B105" s="31" t="s">
        <v>177</v>
      </c>
      <c r="C105" s="31" t="s">
        <v>206</v>
      </c>
      <c r="D105" s="31"/>
      <c r="E105" s="31" t="s">
        <v>288</v>
      </c>
      <c r="F105" s="31">
        <v>600</v>
      </c>
    </row>
    <row r="106" ht="19.5" spans="1:6">
      <c r="A106" s="31" t="s">
        <v>176</v>
      </c>
      <c r="B106" s="31" t="s">
        <v>177</v>
      </c>
      <c r="C106" s="31" t="s">
        <v>249</v>
      </c>
      <c r="D106" s="31"/>
      <c r="E106" s="31" t="s">
        <v>289</v>
      </c>
      <c r="F106" s="31">
        <v>1450</v>
      </c>
    </row>
    <row r="107" ht="19.5" spans="1:6">
      <c r="A107" s="31" t="s">
        <v>176</v>
      </c>
      <c r="B107" s="31" t="s">
        <v>177</v>
      </c>
      <c r="C107" s="31" t="s">
        <v>189</v>
      </c>
      <c r="D107" s="31"/>
      <c r="E107" s="31" t="s">
        <v>290</v>
      </c>
      <c r="F107" s="31">
        <v>2480</v>
      </c>
    </row>
    <row r="108" ht="19.5" spans="1:6">
      <c r="A108" s="31" t="s">
        <v>176</v>
      </c>
      <c r="B108" s="31" t="s">
        <v>177</v>
      </c>
      <c r="C108" s="31" t="s">
        <v>202</v>
      </c>
      <c r="D108" s="31"/>
      <c r="E108" s="31" t="s">
        <v>291</v>
      </c>
      <c r="F108" s="31">
        <v>1900</v>
      </c>
    </row>
    <row r="109" ht="19.5" spans="1:6">
      <c r="A109" s="31" t="s">
        <v>176</v>
      </c>
      <c r="B109" s="31" t="s">
        <v>177</v>
      </c>
      <c r="C109" s="31" t="s">
        <v>198</v>
      </c>
      <c r="D109" s="31"/>
      <c r="E109" s="31" t="s">
        <v>292</v>
      </c>
      <c r="F109" s="31">
        <v>2650</v>
      </c>
    </row>
    <row r="110" ht="19.5" spans="1:6">
      <c r="A110" s="31" t="s">
        <v>176</v>
      </c>
      <c r="B110" s="31" t="s">
        <v>177</v>
      </c>
      <c r="C110" s="31" t="s">
        <v>210</v>
      </c>
      <c r="D110" s="31"/>
      <c r="E110" s="31" t="s">
        <v>293</v>
      </c>
      <c r="F110" s="31">
        <v>1820</v>
      </c>
    </row>
    <row r="111" ht="19.5" spans="1:6">
      <c r="A111" s="31" t="s">
        <v>176</v>
      </c>
      <c r="B111" s="31" t="s">
        <v>177</v>
      </c>
      <c r="C111" s="31" t="s">
        <v>200</v>
      </c>
      <c r="D111" s="31"/>
      <c r="E111" s="31" t="s">
        <v>294</v>
      </c>
      <c r="F111" s="31">
        <v>4750</v>
      </c>
    </row>
    <row r="112" ht="19.5" spans="1:6">
      <c r="A112" s="31" t="s">
        <v>176</v>
      </c>
      <c r="B112" s="31" t="s">
        <v>177</v>
      </c>
      <c r="C112" s="31" t="s">
        <v>202</v>
      </c>
      <c r="D112" s="31"/>
      <c r="E112" s="31" t="s">
        <v>295</v>
      </c>
      <c r="F112" s="31">
        <v>1400</v>
      </c>
    </row>
    <row r="113" ht="19.5" spans="1:6">
      <c r="A113" s="31" t="s">
        <v>176</v>
      </c>
      <c r="B113" s="31" t="s">
        <v>177</v>
      </c>
      <c r="C113" s="31" t="s">
        <v>198</v>
      </c>
      <c r="D113" s="31"/>
      <c r="E113" s="31" t="s">
        <v>296</v>
      </c>
      <c r="F113" s="31">
        <v>2500</v>
      </c>
    </row>
    <row r="114" ht="19.5" spans="1:6">
      <c r="A114" s="31" t="s">
        <v>176</v>
      </c>
      <c r="B114" s="31" t="s">
        <v>177</v>
      </c>
      <c r="C114" s="31" t="s">
        <v>297</v>
      </c>
      <c r="D114" s="31"/>
      <c r="E114" s="31" t="s">
        <v>298</v>
      </c>
      <c r="F114" s="31">
        <v>1200</v>
      </c>
    </row>
    <row r="115" ht="19.5" spans="1:6">
      <c r="A115" s="31" t="s">
        <v>176</v>
      </c>
      <c r="B115" s="31" t="s">
        <v>177</v>
      </c>
      <c r="C115" s="31" t="s">
        <v>212</v>
      </c>
      <c r="D115" s="31"/>
      <c r="E115" s="31" t="s">
        <v>299</v>
      </c>
      <c r="F115" s="31">
        <v>2900</v>
      </c>
    </row>
    <row r="116" ht="19.5" spans="1:6">
      <c r="A116" s="31" t="s">
        <v>176</v>
      </c>
      <c r="B116" s="31" t="s">
        <v>177</v>
      </c>
      <c r="C116" s="31" t="s">
        <v>195</v>
      </c>
      <c r="D116" s="31"/>
      <c r="E116" s="31" t="s">
        <v>300</v>
      </c>
      <c r="F116" s="31">
        <v>1500</v>
      </c>
    </row>
    <row r="117" ht="19.5" spans="1:6">
      <c r="A117" s="31" t="s">
        <v>176</v>
      </c>
      <c r="B117" s="31" t="s">
        <v>177</v>
      </c>
      <c r="C117" s="31" t="s">
        <v>189</v>
      </c>
      <c r="D117" s="31"/>
      <c r="E117" s="31" t="s">
        <v>301</v>
      </c>
      <c r="F117" s="31">
        <v>2500</v>
      </c>
    </row>
    <row r="118" ht="19.5" spans="1:6">
      <c r="A118" s="31" t="s">
        <v>176</v>
      </c>
      <c r="B118" s="31" t="s">
        <v>177</v>
      </c>
      <c r="C118" s="31" t="s">
        <v>182</v>
      </c>
      <c r="D118" s="31"/>
      <c r="E118" s="31" t="s">
        <v>302</v>
      </c>
      <c r="F118" s="31">
        <v>930</v>
      </c>
    </row>
    <row r="119" ht="19.5" spans="1:6">
      <c r="A119" s="31" t="s">
        <v>176</v>
      </c>
      <c r="B119" s="31" t="s">
        <v>177</v>
      </c>
      <c r="C119" s="31" t="s">
        <v>297</v>
      </c>
      <c r="D119" s="31"/>
      <c r="E119" s="31" t="s">
        <v>303</v>
      </c>
      <c r="F119" s="31">
        <v>1430</v>
      </c>
    </row>
    <row r="120" ht="19.5" spans="1:6">
      <c r="A120" s="31" t="s">
        <v>176</v>
      </c>
      <c r="B120" s="31" t="s">
        <v>177</v>
      </c>
      <c r="C120" s="31" t="s">
        <v>178</v>
      </c>
      <c r="D120" s="31"/>
      <c r="E120" s="31" t="s">
        <v>304</v>
      </c>
      <c r="F120" s="31">
        <v>1200</v>
      </c>
    </row>
    <row r="121" ht="19.5" spans="1:6">
      <c r="A121" s="31" t="s">
        <v>176</v>
      </c>
      <c r="B121" s="31" t="s">
        <v>177</v>
      </c>
      <c r="C121" s="31" t="s">
        <v>216</v>
      </c>
      <c r="D121" s="31"/>
      <c r="E121" s="31" t="s">
        <v>305</v>
      </c>
      <c r="F121" s="31">
        <v>950</v>
      </c>
    </row>
    <row r="122" ht="19.5" spans="1:6">
      <c r="A122" s="31" t="s">
        <v>176</v>
      </c>
      <c r="B122" s="31" t="s">
        <v>177</v>
      </c>
      <c r="C122" s="31" t="s">
        <v>255</v>
      </c>
      <c r="D122" s="31"/>
      <c r="E122" s="31" t="s">
        <v>306</v>
      </c>
      <c r="F122" s="31">
        <v>1300</v>
      </c>
    </row>
    <row r="123" ht="19.5" spans="1:6">
      <c r="A123" s="31" t="s">
        <v>176</v>
      </c>
      <c r="B123" s="31" t="s">
        <v>177</v>
      </c>
      <c r="C123" s="31" t="s">
        <v>176</v>
      </c>
      <c r="D123" s="31"/>
      <c r="E123" s="31" t="s">
        <v>307</v>
      </c>
      <c r="F123" s="31">
        <v>250</v>
      </c>
    </row>
    <row r="124" ht="19.5" spans="1:6">
      <c r="A124" s="31" t="s">
        <v>176</v>
      </c>
      <c r="B124" s="31" t="s">
        <v>177</v>
      </c>
      <c r="C124" s="31" t="s">
        <v>200</v>
      </c>
      <c r="D124" s="31"/>
      <c r="E124" s="31" t="s">
        <v>308</v>
      </c>
      <c r="F124" s="31">
        <v>5300</v>
      </c>
    </row>
    <row r="125" ht="19.5" spans="1:6">
      <c r="A125" s="31" t="s">
        <v>176</v>
      </c>
      <c r="B125" s="31" t="s">
        <v>177</v>
      </c>
      <c r="C125" s="31" t="s">
        <v>200</v>
      </c>
      <c r="D125" s="31"/>
      <c r="E125" s="31" t="s">
        <v>309</v>
      </c>
      <c r="F125" s="31">
        <v>4400</v>
      </c>
    </row>
    <row r="126" ht="19.5" spans="1:6">
      <c r="A126" s="31" t="s">
        <v>176</v>
      </c>
      <c r="B126" s="31" t="s">
        <v>177</v>
      </c>
      <c r="C126" s="31" t="s">
        <v>176</v>
      </c>
      <c r="D126" s="31"/>
      <c r="E126" s="31" t="s">
        <v>310</v>
      </c>
      <c r="F126" s="31">
        <v>340</v>
      </c>
    </row>
    <row r="127" ht="19.5" spans="1:6">
      <c r="A127" s="31" t="s">
        <v>176</v>
      </c>
      <c r="B127" s="31" t="s">
        <v>177</v>
      </c>
      <c r="C127" s="31" t="s">
        <v>200</v>
      </c>
      <c r="D127" s="31"/>
      <c r="E127" s="31" t="s">
        <v>311</v>
      </c>
      <c r="F127" s="31">
        <v>4400</v>
      </c>
    </row>
    <row r="128" ht="19.5" spans="1:6">
      <c r="A128" s="31" t="s">
        <v>176</v>
      </c>
      <c r="B128" s="31" t="s">
        <v>177</v>
      </c>
      <c r="C128" s="31" t="s">
        <v>234</v>
      </c>
      <c r="D128" s="31"/>
      <c r="E128" s="31" t="s">
        <v>312</v>
      </c>
      <c r="F128" s="31">
        <v>3400</v>
      </c>
    </row>
    <row r="129" ht="19.5" spans="1:6">
      <c r="A129" s="31" t="s">
        <v>176</v>
      </c>
      <c r="B129" s="31" t="s">
        <v>177</v>
      </c>
      <c r="C129" s="31" t="s">
        <v>212</v>
      </c>
      <c r="D129" s="31"/>
      <c r="E129" s="31" t="s">
        <v>313</v>
      </c>
      <c r="F129" s="31">
        <v>2000</v>
      </c>
    </row>
    <row r="130" ht="19.5" spans="1:6">
      <c r="A130" s="31" t="s">
        <v>176</v>
      </c>
      <c r="B130" s="31" t="s">
        <v>177</v>
      </c>
      <c r="C130" s="31" t="s">
        <v>218</v>
      </c>
      <c r="D130" s="31"/>
      <c r="E130" s="31" t="s">
        <v>314</v>
      </c>
      <c r="F130" s="31">
        <v>750</v>
      </c>
    </row>
    <row r="131" ht="19.5" spans="1:6">
      <c r="A131" s="31" t="s">
        <v>176</v>
      </c>
      <c r="B131" s="31" t="s">
        <v>177</v>
      </c>
      <c r="C131" s="31" t="s">
        <v>255</v>
      </c>
      <c r="D131" s="31"/>
      <c r="E131" s="31" t="s">
        <v>315</v>
      </c>
      <c r="F131" s="31">
        <v>1430</v>
      </c>
    </row>
    <row r="132" ht="19.5" spans="1:6">
      <c r="A132" s="31" t="s">
        <v>176</v>
      </c>
      <c r="B132" s="31" t="s">
        <v>177</v>
      </c>
      <c r="C132" s="31" t="s">
        <v>243</v>
      </c>
      <c r="D132" s="31"/>
      <c r="E132" s="31" t="s">
        <v>316</v>
      </c>
      <c r="F132" s="31">
        <v>2650</v>
      </c>
    </row>
    <row r="133" ht="19.5" spans="1:6">
      <c r="A133" s="31" t="s">
        <v>176</v>
      </c>
      <c r="B133" s="31" t="s">
        <v>177</v>
      </c>
      <c r="C133" s="31" t="s">
        <v>297</v>
      </c>
      <c r="D133" s="31"/>
      <c r="E133" s="31" t="s">
        <v>317</v>
      </c>
      <c r="F133" s="31">
        <v>1650</v>
      </c>
    </row>
    <row r="134" ht="19.5" spans="1:6">
      <c r="A134" s="31" t="s">
        <v>176</v>
      </c>
      <c r="B134" s="31" t="s">
        <v>177</v>
      </c>
      <c r="C134" s="31" t="s">
        <v>182</v>
      </c>
      <c r="D134" s="31"/>
      <c r="E134" s="31" t="s">
        <v>318</v>
      </c>
      <c r="F134" s="31">
        <v>300</v>
      </c>
    </row>
    <row r="135" ht="19.5" spans="1:6">
      <c r="A135" s="31" t="s">
        <v>176</v>
      </c>
      <c r="B135" s="31" t="s">
        <v>177</v>
      </c>
      <c r="C135" s="31" t="s">
        <v>234</v>
      </c>
      <c r="D135" s="31"/>
      <c r="E135" s="31" t="s">
        <v>319</v>
      </c>
      <c r="F135" s="31">
        <v>4100</v>
      </c>
    </row>
    <row r="136" ht="19.5" spans="1:6">
      <c r="A136" s="31" t="s">
        <v>176</v>
      </c>
      <c r="B136" s="31" t="s">
        <v>177</v>
      </c>
      <c r="C136" s="31" t="s">
        <v>216</v>
      </c>
      <c r="D136" s="31"/>
      <c r="E136" s="31" t="s">
        <v>320</v>
      </c>
      <c r="F136" s="31">
        <v>1000</v>
      </c>
    </row>
    <row r="137" ht="19.5" spans="1:6">
      <c r="A137" s="31" t="s">
        <v>176</v>
      </c>
      <c r="B137" s="31" t="s">
        <v>177</v>
      </c>
      <c r="C137" s="31" t="s">
        <v>202</v>
      </c>
      <c r="D137" s="31"/>
      <c r="E137" s="31" t="s">
        <v>321</v>
      </c>
      <c r="F137" s="31">
        <v>2000</v>
      </c>
    </row>
    <row r="138" ht="19.5" spans="1:6">
      <c r="A138" s="31" t="s">
        <v>176</v>
      </c>
      <c r="B138" s="31" t="s">
        <v>177</v>
      </c>
      <c r="C138" s="31" t="s">
        <v>212</v>
      </c>
      <c r="D138" s="31"/>
      <c r="E138" s="31" t="s">
        <v>322</v>
      </c>
      <c r="F138" s="31">
        <v>2200</v>
      </c>
    </row>
    <row r="139" ht="19.5" spans="1:6">
      <c r="A139" s="31" t="s">
        <v>176</v>
      </c>
      <c r="B139" s="31" t="s">
        <v>177</v>
      </c>
      <c r="C139" s="31" t="s">
        <v>176</v>
      </c>
      <c r="D139" s="31"/>
      <c r="E139" s="31" t="s">
        <v>323</v>
      </c>
      <c r="F139" s="31">
        <v>350</v>
      </c>
    </row>
    <row r="140" ht="19.5" spans="1:6">
      <c r="A140" s="31" t="s">
        <v>176</v>
      </c>
      <c r="B140" s="31" t="s">
        <v>177</v>
      </c>
      <c r="C140" s="31" t="s">
        <v>216</v>
      </c>
      <c r="D140" s="31"/>
      <c r="E140" s="31" t="s">
        <v>324</v>
      </c>
      <c r="F140" s="31">
        <v>1100</v>
      </c>
    </row>
    <row r="141" ht="19.5" spans="1:6">
      <c r="A141" s="31" t="s">
        <v>176</v>
      </c>
      <c r="B141" s="31" t="s">
        <v>177</v>
      </c>
      <c r="C141" s="31" t="s">
        <v>253</v>
      </c>
      <c r="D141" s="31"/>
      <c r="E141" s="31" t="s">
        <v>325</v>
      </c>
      <c r="F141" s="31">
        <v>2500</v>
      </c>
    </row>
    <row r="142" ht="19.5" spans="1:6">
      <c r="A142" s="31" t="s">
        <v>176</v>
      </c>
      <c r="B142" s="31" t="s">
        <v>177</v>
      </c>
      <c r="C142" s="31" t="s">
        <v>206</v>
      </c>
      <c r="D142" s="31"/>
      <c r="E142" s="31" t="s">
        <v>326</v>
      </c>
      <c r="F142" s="31">
        <v>950</v>
      </c>
    </row>
    <row r="143" ht="19.5" spans="1:6">
      <c r="A143" s="31" t="s">
        <v>176</v>
      </c>
      <c r="B143" s="31" t="s">
        <v>177</v>
      </c>
      <c r="C143" s="31" t="s">
        <v>195</v>
      </c>
      <c r="D143" s="31"/>
      <c r="E143" s="31" t="s">
        <v>327</v>
      </c>
      <c r="F143" s="31">
        <v>2320</v>
      </c>
    </row>
    <row r="144" ht="19.5" spans="1:6">
      <c r="A144" s="31" t="s">
        <v>176</v>
      </c>
      <c r="B144" s="31" t="s">
        <v>177</v>
      </c>
      <c r="C144" s="31" t="s">
        <v>218</v>
      </c>
      <c r="D144" s="31"/>
      <c r="E144" s="31" t="s">
        <v>328</v>
      </c>
      <c r="F144" s="31">
        <v>1020</v>
      </c>
    </row>
    <row r="145" ht="19.5" spans="1:6">
      <c r="A145" s="31" t="s">
        <v>176</v>
      </c>
      <c r="B145" s="31" t="s">
        <v>177</v>
      </c>
      <c r="C145" s="31" t="s">
        <v>243</v>
      </c>
      <c r="D145" s="31"/>
      <c r="E145" s="31" t="s">
        <v>329</v>
      </c>
      <c r="F145" s="31">
        <v>2500</v>
      </c>
    </row>
    <row r="146" ht="19.5" spans="1:6">
      <c r="A146" s="31" t="s">
        <v>176</v>
      </c>
      <c r="B146" s="31" t="s">
        <v>177</v>
      </c>
      <c r="C146" s="31" t="s">
        <v>218</v>
      </c>
      <c r="D146" s="31"/>
      <c r="E146" s="31" t="s">
        <v>330</v>
      </c>
      <c r="F146" s="31">
        <v>770</v>
      </c>
    </row>
    <row r="147" ht="19.5" spans="1:6">
      <c r="A147" s="31" t="s">
        <v>176</v>
      </c>
      <c r="B147" s="31" t="s">
        <v>177</v>
      </c>
      <c r="C147" s="31" t="s">
        <v>191</v>
      </c>
      <c r="D147" s="31"/>
      <c r="E147" s="31" t="s">
        <v>331</v>
      </c>
      <c r="F147" s="31">
        <v>950</v>
      </c>
    </row>
    <row r="148" ht="19.5" spans="1:6">
      <c r="A148" s="31" t="s">
        <v>176</v>
      </c>
      <c r="B148" s="31" t="s">
        <v>177</v>
      </c>
      <c r="C148" s="31" t="s">
        <v>206</v>
      </c>
      <c r="D148" s="31"/>
      <c r="E148" s="31" t="s">
        <v>332</v>
      </c>
      <c r="F148" s="31">
        <v>950</v>
      </c>
    </row>
    <row r="149" ht="19.5" spans="1:6">
      <c r="A149" s="31" t="s">
        <v>176</v>
      </c>
      <c r="B149" s="31" t="s">
        <v>177</v>
      </c>
      <c r="C149" s="31" t="s">
        <v>202</v>
      </c>
      <c r="D149" s="31"/>
      <c r="E149" s="31" t="s">
        <v>333</v>
      </c>
      <c r="F149" s="31">
        <v>3000</v>
      </c>
    </row>
    <row r="150" ht="19.5" spans="1:6">
      <c r="A150" s="31" t="s">
        <v>176</v>
      </c>
      <c r="B150" s="31" t="s">
        <v>177</v>
      </c>
      <c r="C150" s="31" t="s">
        <v>189</v>
      </c>
      <c r="D150" s="31"/>
      <c r="E150" s="31" t="s">
        <v>334</v>
      </c>
      <c r="F150" s="31">
        <v>2700</v>
      </c>
    </row>
    <row r="151" ht="19.5" spans="1:6">
      <c r="A151" s="31" t="s">
        <v>176</v>
      </c>
      <c r="B151" s="31" t="s">
        <v>177</v>
      </c>
      <c r="C151" s="31" t="s">
        <v>189</v>
      </c>
      <c r="D151" s="31"/>
      <c r="E151" s="31" t="s">
        <v>335</v>
      </c>
      <c r="F151" s="31">
        <v>2100</v>
      </c>
    </row>
    <row r="152" ht="19.5" spans="1:6">
      <c r="A152" s="31" t="s">
        <v>176</v>
      </c>
      <c r="B152" s="31" t="s">
        <v>177</v>
      </c>
      <c r="C152" s="31" t="s">
        <v>195</v>
      </c>
      <c r="D152" s="31"/>
      <c r="E152" s="31" t="s">
        <v>336</v>
      </c>
      <c r="F152" s="31">
        <v>1970</v>
      </c>
    </row>
    <row r="153" ht="19.5" spans="1:6">
      <c r="A153" s="31" t="s">
        <v>176</v>
      </c>
      <c r="B153" s="31" t="s">
        <v>177</v>
      </c>
      <c r="C153" s="31" t="s">
        <v>198</v>
      </c>
      <c r="D153" s="31"/>
      <c r="E153" s="31" t="s">
        <v>337</v>
      </c>
      <c r="F153" s="31">
        <v>3400</v>
      </c>
    </row>
    <row r="154" ht="19.5" spans="1:6">
      <c r="A154" s="31" t="s">
        <v>176</v>
      </c>
      <c r="B154" s="31" t="s">
        <v>177</v>
      </c>
      <c r="C154" s="31" t="s">
        <v>195</v>
      </c>
      <c r="D154" s="31"/>
      <c r="E154" s="31" t="s">
        <v>338</v>
      </c>
      <c r="F154" s="31">
        <v>1950</v>
      </c>
    </row>
    <row r="155" ht="19.5" spans="1:6">
      <c r="A155" s="31" t="s">
        <v>176</v>
      </c>
      <c r="B155" s="31" t="s">
        <v>177</v>
      </c>
      <c r="C155" s="31" t="s">
        <v>255</v>
      </c>
      <c r="D155" s="31"/>
      <c r="E155" s="31" t="s">
        <v>339</v>
      </c>
      <c r="F155" s="31">
        <v>1500</v>
      </c>
    </row>
    <row r="156" ht="19.5" spans="1:6">
      <c r="A156" s="31" t="s">
        <v>176</v>
      </c>
      <c r="B156" s="31" t="s">
        <v>177</v>
      </c>
      <c r="C156" s="31" t="s">
        <v>255</v>
      </c>
      <c r="D156" s="31"/>
      <c r="E156" s="31" t="s">
        <v>340</v>
      </c>
      <c r="F156" s="31">
        <v>1780</v>
      </c>
    </row>
    <row r="157" ht="19.5" spans="1:6">
      <c r="A157" s="31" t="s">
        <v>176</v>
      </c>
      <c r="B157" s="31" t="s">
        <v>177</v>
      </c>
      <c r="C157" s="31" t="s">
        <v>243</v>
      </c>
      <c r="D157" s="31"/>
      <c r="E157" s="31" t="s">
        <v>341</v>
      </c>
      <c r="F157" s="31">
        <v>2300</v>
      </c>
    </row>
    <row r="158" ht="19.5" spans="1:6">
      <c r="A158" s="31" t="s">
        <v>176</v>
      </c>
      <c r="B158" s="31" t="s">
        <v>177</v>
      </c>
      <c r="C158" s="31" t="s">
        <v>253</v>
      </c>
      <c r="D158" s="31"/>
      <c r="E158" s="31" t="s">
        <v>342</v>
      </c>
      <c r="F158" s="31">
        <v>2700</v>
      </c>
    </row>
    <row r="159" ht="19.5" spans="1:6">
      <c r="A159" s="31" t="s">
        <v>176</v>
      </c>
      <c r="B159" s="31" t="s">
        <v>177</v>
      </c>
      <c r="C159" s="31" t="s">
        <v>182</v>
      </c>
      <c r="D159" s="31"/>
      <c r="E159" s="31" t="s">
        <v>343</v>
      </c>
      <c r="F159" s="31">
        <v>1050</v>
      </c>
    </row>
    <row r="160" ht="19.5" spans="1:6">
      <c r="A160" s="31" t="s">
        <v>176</v>
      </c>
      <c r="B160" s="31" t="s">
        <v>177</v>
      </c>
      <c r="C160" s="31" t="s">
        <v>191</v>
      </c>
      <c r="D160" s="31"/>
      <c r="E160" s="31" t="s">
        <v>344</v>
      </c>
      <c r="F160" s="31">
        <v>1200</v>
      </c>
    </row>
    <row r="161" ht="19.5" spans="1:6">
      <c r="A161" s="31" t="s">
        <v>176</v>
      </c>
      <c r="B161" s="31" t="s">
        <v>177</v>
      </c>
      <c r="C161" s="31" t="s">
        <v>297</v>
      </c>
      <c r="D161" s="31"/>
      <c r="E161" s="31" t="s">
        <v>345</v>
      </c>
      <c r="F161" s="31">
        <v>1250</v>
      </c>
    </row>
    <row r="162" ht="19.5" spans="1:6">
      <c r="A162" s="31" t="s">
        <v>176</v>
      </c>
      <c r="B162" s="31" t="s">
        <v>177</v>
      </c>
      <c r="C162" s="31" t="s">
        <v>195</v>
      </c>
      <c r="D162" s="31"/>
      <c r="E162" s="31" t="s">
        <v>346</v>
      </c>
      <c r="F162" s="31">
        <v>1850</v>
      </c>
    </row>
    <row r="163" ht="19.5" spans="1:6">
      <c r="A163" s="31" t="s">
        <v>176</v>
      </c>
      <c r="B163" s="31" t="s">
        <v>177</v>
      </c>
      <c r="C163" s="31" t="s">
        <v>243</v>
      </c>
      <c r="D163" s="31"/>
      <c r="E163" s="31" t="s">
        <v>347</v>
      </c>
      <c r="F163" s="31">
        <v>3300</v>
      </c>
    </row>
    <row r="164" ht="19.5" spans="1:6">
      <c r="A164" s="31" t="s">
        <v>176</v>
      </c>
      <c r="B164" s="31" t="s">
        <v>177</v>
      </c>
      <c r="C164" s="31" t="s">
        <v>178</v>
      </c>
      <c r="D164" s="31"/>
      <c r="E164" s="31" t="s">
        <v>348</v>
      </c>
      <c r="F164" s="31">
        <v>1250</v>
      </c>
    </row>
    <row r="165" ht="19.5" spans="1:6">
      <c r="A165" s="31" t="s">
        <v>176</v>
      </c>
      <c r="B165" s="31" t="s">
        <v>177</v>
      </c>
      <c r="C165" s="31" t="s">
        <v>191</v>
      </c>
      <c r="D165" s="31"/>
      <c r="E165" s="31" t="s">
        <v>349</v>
      </c>
      <c r="F165" s="31">
        <v>930</v>
      </c>
    </row>
    <row r="166" ht="19.5" spans="1:6">
      <c r="A166" s="31" t="s">
        <v>176</v>
      </c>
      <c r="B166" s="31" t="s">
        <v>177</v>
      </c>
      <c r="C166" s="31" t="s">
        <v>176</v>
      </c>
      <c r="D166" s="31"/>
      <c r="E166" s="31" t="s">
        <v>177</v>
      </c>
      <c r="F166" s="31">
        <v>100</v>
      </c>
    </row>
    <row r="167" ht="19.5" spans="1:6">
      <c r="A167" s="31" t="s">
        <v>176</v>
      </c>
      <c r="B167" s="31" t="s">
        <v>177</v>
      </c>
      <c r="C167" s="31" t="s">
        <v>212</v>
      </c>
      <c r="D167" s="31"/>
      <c r="E167" s="31" t="s">
        <v>350</v>
      </c>
      <c r="F167" s="31">
        <v>1820</v>
      </c>
    </row>
    <row r="168" ht="19.5" spans="1:6">
      <c r="A168" s="31" t="s">
        <v>176</v>
      </c>
      <c r="B168" s="31" t="s">
        <v>177</v>
      </c>
      <c r="C168" s="31" t="s">
        <v>297</v>
      </c>
      <c r="D168" s="31"/>
      <c r="E168" s="31" t="s">
        <v>351</v>
      </c>
      <c r="F168" s="31">
        <v>1800</v>
      </c>
    </row>
    <row r="169" ht="19.5" spans="1:6">
      <c r="A169" s="31" t="s">
        <v>176</v>
      </c>
      <c r="B169" s="31" t="s">
        <v>177</v>
      </c>
      <c r="C169" s="31" t="s">
        <v>253</v>
      </c>
      <c r="D169" s="31"/>
      <c r="E169" s="31" t="s">
        <v>352</v>
      </c>
      <c r="F169" s="31">
        <v>2950</v>
      </c>
    </row>
    <row r="170" ht="19.5" spans="1:6">
      <c r="A170" s="31" t="s">
        <v>176</v>
      </c>
      <c r="B170" s="31" t="s">
        <v>177</v>
      </c>
      <c r="C170" s="31" t="s">
        <v>255</v>
      </c>
      <c r="D170" s="31"/>
      <c r="E170" s="31" t="s">
        <v>353</v>
      </c>
      <c r="F170" s="31">
        <v>1700</v>
      </c>
    </row>
    <row r="171" ht="19.5" spans="1:6">
      <c r="A171" s="31" t="s">
        <v>176</v>
      </c>
      <c r="B171" s="31" t="s">
        <v>177</v>
      </c>
      <c r="C171" s="31" t="s">
        <v>195</v>
      </c>
      <c r="D171" s="31"/>
      <c r="E171" s="31" t="s">
        <v>354</v>
      </c>
      <c r="F171" s="31">
        <v>1700</v>
      </c>
    </row>
    <row r="172" ht="19.5" spans="1:6">
      <c r="A172" s="31" t="s">
        <v>176</v>
      </c>
      <c r="B172" s="31" t="s">
        <v>177</v>
      </c>
      <c r="C172" s="31" t="s">
        <v>191</v>
      </c>
      <c r="D172" s="31"/>
      <c r="E172" s="31" t="s">
        <v>355</v>
      </c>
      <c r="F172" s="31">
        <v>700</v>
      </c>
    </row>
    <row r="173" ht="19.5" spans="1:6">
      <c r="A173" s="31" t="s">
        <v>176</v>
      </c>
      <c r="B173" s="31" t="s">
        <v>177</v>
      </c>
      <c r="C173" s="31" t="s">
        <v>234</v>
      </c>
      <c r="D173" s="31"/>
      <c r="E173" s="31" t="s">
        <v>356</v>
      </c>
      <c r="F173" s="31">
        <v>3900</v>
      </c>
    </row>
    <row r="174" ht="19.5" spans="1:6">
      <c r="A174" s="31" t="s">
        <v>176</v>
      </c>
      <c r="B174" s="31" t="s">
        <v>177</v>
      </c>
      <c r="C174" s="31" t="s">
        <v>198</v>
      </c>
      <c r="D174" s="31"/>
      <c r="E174" s="31" t="s">
        <v>357</v>
      </c>
      <c r="F174" s="31">
        <v>2550</v>
      </c>
    </row>
    <row r="175" ht="19.5" spans="1:6">
      <c r="A175" s="31" t="s">
        <v>176</v>
      </c>
      <c r="B175" s="31" t="s">
        <v>177</v>
      </c>
      <c r="C175" s="31" t="s">
        <v>198</v>
      </c>
      <c r="D175" s="31"/>
      <c r="E175" s="31" t="s">
        <v>358</v>
      </c>
      <c r="F175" s="31">
        <v>2400</v>
      </c>
    </row>
    <row r="176" ht="19.5" spans="1:6">
      <c r="A176" s="31" t="s">
        <v>176</v>
      </c>
      <c r="B176" s="31" t="s">
        <v>177</v>
      </c>
      <c r="C176" s="31" t="s">
        <v>226</v>
      </c>
      <c r="D176" s="31"/>
      <c r="E176" s="31" t="s">
        <v>359</v>
      </c>
      <c r="F176" s="31">
        <v>2100</v>
      </c>
    </row>
    <row r="177" ht="19.5" spans="1:6">
      <c r="A177" s="31" t="s">
        <v>176</v>
      </c>
      <c r="B177" s="31" t="s">
        <v>177</v>
      </c>
      <c r="C177" s="31" t="s">
        <v>218</v>
      </c>
      <c r="D177" s="31"/>
      <c r="E177" s="31" t="s">
        <v>360</v>
      </c>
      <c r="F177" s="31">
        <v>1100</v>
      </c>
    </row>
    <row r="178" ht="19.5" spans="1:6">
      <c r="A178" s="31" t="s">
        <v>176</v>
      </c>
      <c r="B178" s="31" t="s">
        <v>177</v>
      </c>
      <c r="C178" s="31" t="s">
        <v>253</v>
      </c>
      <c r="D178" s="31"/>
      <c r="E178" s="31" t="s">
        <v>361</v>
      </c>
      <c r="F178" s="31">
        <v>2850</v>
      </c>
    </row>
    <row r="179" ht="19.5" spans="1:6">
      <c r="A179" s="31" t="s">
        <v>176</v>
      </c>
      <c r="B179" s="31" t="s">
        <v>177</v>
      </c>
      <c r="C179" s="31" t="s">
        <v>297</v>
      </c>
      <c r="D179" s="31"/>
      <c r="E179" s="31" t="s">
        <v>362</v>
      </c>
      <c r="F179" s="31">
        <v>1430</v>
      </c>
    </row>
    <row r="180" ht="19.5" spans="1:6">
      <c r="A180" s="31" t="s">
        <v>176</v>
      </c>
      <c r="B180" s="31" t="s">
        <v>177</v>
      </c>
      <c r="C180" s="31" t="s">
        <v>245</v>
      </c>
      <c r="D180" s="31"/>
      <c r="E180" s="31" t="s">
        <v>363</v>
      </c>
      <c r="F180" s="31">
        <v>4650</v>
      </c>
    </row>
    <row r="181" ht="19.5" spans="1:6">
      <c r="A181" s="31" t="s">
        <v>176</v>
      </c>
      <c r="B181" s="31" t="s">
        <v>177</v>
      </c>
      <c r="C181" s="31" t="s">
        <v>226</v>
      </c>
      <c r="D181" s="31"/>
      <c r="E181" s="31" t="s">
        <v>364</v>
      </c>
      <c r="F181" s="31">
        <v>2100</v>
      </c>
    </row>
    <row r="182" ht="19.5" spans="1:6">
      <c r="A182" s="31" t="s">
        <v>176</v>
      </c>
      <c r="B182" s="31" t="s">
        <v>177</v>
      </c>
      <c r="C182" s="31" t="s">
        <v>234</v>
      </c>
      <c r="D182" s="31"/>
      <c r="E182" s="31" t="s">
        <v>365</v>
      </c>
      <c r="F182" s="31">
        <v>4250</v>
      </c>
    </row>
    <row r="183" ht="19.5" spans="1:6">
      <c r="A183" s="31" t="s">
        <v>176</v>
      </c>
      <c r="B183" s="31" t="s">
        <v>177</v>
      </c>
      <c r="C183" s="31" t="s">
        <v>191</v>
      </c>
      <c r="D183" s="31"/>
      <c r="E183" s="31" t="s">
        <v>366</v>
      </c>
      <c r="F183" s="31">
        <v>1200</v>
      </c>
    </row>
    <row r="184" ht="19.5" spans="1:6">
      <c r="A184" s="31" t="s">
        <v>176</v>
      </c>
      <c r="B184" s="31" t="s">
        <v>177</v>
      </c>
      <c r="C184" s="31" t="s">
        <v>189</v>
      </c>
      <c r="D184" s="31"/>
      <c r="E184" s="31" t="s">
        <v>367</v>
      </c>
      <c r="F184" s="31">
        <v>2200</v>
      </c>
    </row>
    <row r="185" ht="19.5" spans="1:6">
      <c r="A185" s="31" t="s">
        <v>176</v>
      </c>
      <c r="B185" s="31" t="s">
        <v>177</v>
      </c>
      <c r="C185" s="31" t="s">
        <v>269</v>
      </c>
      <c r="D185" s="31"/>
      <c r="E185" s="31" t="s">
        <v>368</v>
      </c>
      <c r="F185" s="31">
        <v>3300</v>
      </c>
    </row>
    <row r="186" ht="19.5" spans="1:6">
      <c r="A186" s="31" t="s">
        <v>176</v>
      </c>
      <c r="B186" s="31" t="s">
        <v>177</v>
      </c>
      <c r="C186" s="31" t="s">
        <v>195</v>
      </c>
      <c r="D186" s="31"/>
      <c r="E186" s="31" t="s">
        <v>369</v>
      </c>
      <c r="F186" s="31">
        <v>2300</v>
      </c>
    </row>
    <row r="187" ht="19.5" spans="1:6">
      <c r="A187" s="31" t="s">
        <v>176</v>
      </c>
      <c r="B187" s="31" t="s">
        <v>177</v>
      </c>
      <c r="C187" s="31" t="s">
        <v>189</v>
      </c>
      <c r="D187" s="31"/>
      <c r="E187" s="31" t="s">
        <v>370</v>
      </c>
      <c r="F187" s="31">
        <v>2250</v>
      </c>
    </row>
    <row r="188" ht="19.5" spans="1:6">
      <c r="A188" s="31" t="s">
        <v>176</v>
      </c>
      <c r="B188" s="31" t="s">
        <v>177</v>
      </c>
      <c r="C188" s="31" t="s">
        <v>200</v>
      </c>
      <c r="D188" s="31"/>
      <c r="E188" s="31" t="s">
        <v>371</v>
      </c>
      <c r="F188" s="31">
        <v>3800</v>
      </c>
    </row>
    <row r="189" ht="19.5" spans="1:6">
      <c r="A189" s="31" t="s">
        <v>176</v>
      </c>
      <c r="B189" s="31" t="s">
        <v>177</v>
      </c>
      <c r="C189" s="31" t="s">
        <v>191</v>
      </c>
      <c r="D189" s="31"/>
      <c r="E189" s="31" t="s">
        <v>372</v>
      </c>
      <c r="F189" s="31">
        <v>700</v>
      </c>
    </row>
    <row r="190" ht="19.5" spans="1:6">
      <c r="A190" s="31" t="s">
        <v>176</v>
      </c>
      <c r="B190" s="31" t="s">
        <v>177</v>
      </c>
      <c r="C190" s="31" t="s">
        <v>226</v>
      </c>
      <c r="D190" s="31"/>
      <c r="E190" s="31" t="s">
        <v>373</v>
      </c>
      <c r="F190" s="31">
        <v>1900</v>
      </c>
    </row>
    <row r="191" ht="19.5" spans="1:6">
      <c r="A191" s="31" t="s">
        <v>176</v>
      </c>
      <c r="B191" s="31" t="s">
        <v>177</v>
      </c>
      <c r="C191" s="31" t="s">
        <v>297</v>
      </c>
      <c r="D191" s="31"/>
      <c r="E191" s="31" t="s">
        <v>374</v>
      </c>
      <c r="F191" s="31">
        <v>1070</v>
      </c>
    </row>
    <row r="192" ht="19.5" spans="1:6">
      <c r="A192" s="31" t="s">
        <v>176</v>
      </c>
      <c r="B192" s="31" t="s">
        <v>177</v>
      </c>
      <c r="C192" s="31" t="s">
        <v>189</v>
      </c>
      <c r="D192" s="31"/>
      <c r="E192" s="31" t="s">
        <v>375</v>
      </c>
      <c r="F192" s="31">
        <v>2500</v>
      </c>
    </row>
    <row r="193" ht="19.5" spans="1:6">
      <c r="A193" s="31" t="s">
        <v>176</v>
      </c>
      <c r="B193" s="31" t="s">
        <v>177</v>
      </c>
      <c r="C193" s="31" t="s">
        <v>204</v>
      </c>
      <c r="D193" s="31"/>
      <c r="E193" s="31" t="s">
        <v>376</v>
      </c>
      <c r="F193" s="31">
        <v>1400</v>
      </c>
    </row>
    <row r="194" ht="19.5" spans="1:6">
      <c r="A194" s="31" t="s">
        <v>176</v>
      </c>
      <c r="B194" s="31" t="s">
        <v>177</v>
      </c>
      <c r="C194" s="31" t="s">
        <v>178</v>
      </c>
      <c r="D194" s="31"/>
      <c r="E194" s="31" t="s">
        <v>377</v>
      </c>
      <c r="F194" s="31">
        <v>1400</v>
      </c>
    </row>
    <row r="195" ht="19.5" spans="1:6">
      <c r="A195" s="31" t="s">
        <v>176</v>
      </c>
      <c r="B195" s="31" t="s">
        <v>177</v>
      </c>
      <c r="C195" s="31" t="s">
        <v>249</v>
      </c>
      <c r="D195" s="31"/>
      <c r="E195" s="31" t="s">
        <v>378</v>
      </c>
      <c r="F195" s="31">
        <v>1400</v>
      </c>
    </row>
    <row r="196" ht="19.5" spans="1:6">
      <c r="A196" s="31" t="s">
        <v>176</v>
      </c>
      <c r="B196" s="31" t="s">
        <v>177</v>
      </c>
      <c r="C196" s="31" t="s">
        <v>200</v>
      </c>
      <c r="D196" s="31"/>
      <c r="E196" s="31" t="s">
        <v>379</v>
      </c>
      <c r="F196" s="31">
        <v>4250</v>
      </c>
    </row>
    <row r="197" ht="19.5" spans="1:6">
      <c r="A197" s="31" t="s">
        <v>176</v>
      </c>
      <c r="B197" s="31" t="s">
        <v>177</v>
      </c>
      <c r="C197" s="31" t="s">
        <v>380</v>
      </c>
      <c r="D197" s="31"/>
      <c r="E197" s="31" t="s">
        <v>381</v>
      </c>
      <c r="F197" s="31">
        <v>2050</v>
      </c>
    </row>
    <row r="198" ht="19.5" spans="1:6">
      <c r="A198" s="31" t="s">
        <v>176</v>
      </c>
      <c r="B198" s="31" t="s">
        <v>177</v>
      </c>
      <c r="C198" s="31" t="s">
        <v>176</v>
      </c>
      <c r="D198" s="31"/>
      <c r="E198" s="31" t="s">
        <v>382</v>
      </c>
      <c r="F198" s="31">
        <v>240</v>
      </c>
    </row>
    <row r="199" ht="19.5" spans="1:6">
      <c r="A199" s="31" t="s">
        <v>176</v>
      </c>
      <c r="B199" s="31" t="s">
        <v>177</v>
      </c>
      <c r="C199" s="31" t="s">
        <v>198</v>
      </c>
      <c r="D199" s="31"/>
      <c r="E199" s="31" t="s">
        <v>383</v>
      </c>
      <c r="F199" s="31">
        <v>2600</v>
      </c>
    </row>
    <row r="200" ht="19.5" spans="1:6">
      <c r="A200" s="31" t="s">
        <v>176</v>
      </c>
      <c r="B200" s="31" t="s">
        <v>177</v>
      </c>
      <c r="C200" s="31" t="s">
        <v>220</v>
      </c>
      <c r="D200" s="31"/>
      <c r="E200" s="31" t="s">
        <v>257</v>
      </c>
      <c r="F200" s="31">
        <v>850</v>
      </c>
    </row>
    <row r="201" ht="19.5" spans="1:6">
      <c r="A201" s="31" t="s">
        <v>176</v>
      </c>
      <c r="B201" s="31" t="s">
        <v>177</v>
      </c>
      <c r="C201" s="31" t="s">
        <v>216</v>
      </c>
      <c r="D201" s="31"/>
      <c r="E201" s="31" t="s">
        <v>384</v>
      </c>
      <c r="F201" s="31">
        <v>1180</v>
      </c>
    </row>
    <row r="202" ht="19.5" spans="1:6">
      <c r="A202" s="31" t="s">
        <v>176</v>
      </c>
      <c r="B202" s="31" t="s">
        <v>177</v>
      </c>
      <c r="C202" s="31" t="s">
        <v>210</v>
      </c>
      <c r="D202" s="31"/>
      <c r="E202" s="31" t="s">
        <v>385</v>
      </c>
      <c r="F202" s="31">
        <v>1600</v>
      </c>
    </row>
    <row r="203" ht="19.5" spans="1:6">
      <c r="A203" s="31" t="s">
        <v>176</v>
      </c>
      <c r="B203" s="31" t="s">
        <v>177</v>
      </c>
      <c r="C203" s="31" t="s">
        <v>210</v>
      </c>
      <c r="D203" s="31"/>
      <c r="E203" s="31" t="s">
        <v>386</v>
      </c>
      <c r="F203" s="31">
        <v>1800</v>
      </c>
    </row>
    <row r="204" ht="19.5" spans="1:6">
      <c r="A204" s="31" t="s">
        <v>176</v>
      </c>
      <c r="B204" s="31" t="s">
        <v>177</v>
      </c>
      <c r="C204" s="31" t="s">
        <v>182</v>
      </c>
      <c r="D204" s="31"/>
      <c r="E204" s="31" t="s">
        <v>387</v>
      </c>
      <c r="F204" s="31">
        <v>1100</v>
      </c>
    </row>
    <row r="205" ht="19.5" spans="1:6">
      <c r="A205" s="31" t="s">
        <v>176</v>
      </c>
      <c r="B205" s="31" t="s">
        <v>177</v>
      </c>
      <c r="C205" s="31" t="s">
        <v>206</v>
      </c>
      <c r="D205" s="31"/>
      <c r="E205" s="31" t="s">
        <v>388</v>
      </c>
      <c r="F205" s="31">
        <v>660</v>
      </c>
    </row>
    <row r="206" ht="19.5" spans="1:6">
      <c r="A206" s="31" t="s">
        <v>176</v>
      </c>
      <c r="B206" s="31" t="s">
        <v>177</v>
      </c>
      <c r="C206" s="31" t="s">
        <v>198</v>
      </c>
      <c r="D206" s="31"/>
      <c r="E206" s="31" t="s">
        <v>389</v>
      </c>
      <c r="F206" s="31">
        <v>2650</v>
      </c>
    </row>
    <row r="207" ht="19.5" spans="1:6">
      <c r="A207" s="31" t="s">
        <v>176</v>
      </c>
      <c r="B207" s="31" t="s">
        <v>177</v>
      </c>
      <c r="C207" s="31" t="s">
        <v>198</v>
      </c>
      <c r="D207" s="31"/>
      <c r="E207" s="31" t="s">
        <v>390</v>
      </c>
      <c r="F207" s="31">
        <v>2300</v>
      </c>
    </row>
    <row r="208" ht="19.5" spans="1:6">
      <c r="A208" s="31" t="s">
        <v>176</v>
      </c>
      <c r="B208" s="31" t="s">
        <v>177</v>
      </c>
      <c r="C208" s="31" t="s">
        <v>297</v>
      </c>
      <c r="D208" s="31"/>
      <c r="E208" s="31" t="s">
        <v>391</v>
      </c>
      <c r="F208" s="31">
        <v>1400</v>
      </c>
    </row>
    <row r="209" ht="19.5" spans="1:6">
      <c r="A209" s="31" t="s">
        <v>176</v>
      </c>
      <c r="B209" s="31" t="s">
        <v>177</v>
      </c>
      <c r="C209" s="31" t="s">
        <v>216</v>
      </c>
      <c r="D209" s="31"/>
      <c r="E209" s="31" t="s">
        <v>392</v>
      </c>
      <c r="F209" s="31">
        <v>980</v>
      </c>
    </row>
    <row r="210" ht="19.5" spans="1:6">
      <c r="A210" s="31" t="s">
        <v>176</v>
      </c>
      <c r="B210" s="31" t="s">
        <v>177</v>
      </c>
      <c r="C210" s="31" t="s">
        <v>182</v>
      </c>
      <c r="D210" s="31"/>
      <c r="E210" s="31" t="s">
        <v>393</v>
      </c>
      <c r="F210" s="31">
        <v>600</v>
      </c>
    </row>
    <row r="211" ht="19.5" spans="1:6">
      <c r="A211" s="31" t="s">
        <v>176</v>
      </c>
      <c r="B211" s="31" t="s">
        <v>177</v>
      </c>
      <c r="C211" s="31" t="s">
        <v>234</v>
      </c>
      <c r="D211" s="31"/>
      <c r="E211" s="31" t="s">
        <v>394</v>
      </c>
      <c r="F211" s="31">
        <v>4200</v>
      </c>
    </row>
    <row r="212" ht="19.5" spans="1:6">
      <c r="A212" s="31" t="s">
        <v>176</v>
      </c>
      <c r="B212" s="31" t="s">
        <v>177</v>
      </c>
      <c r="C212" s="31" t="s">
        <v>178</v>
      </c>
      <c r="D212" s="31"/>
      <c r="E212" s="31" t="s">
        <v>395</v>
      </c>
      <c r="F212" s="31">
        <v>1360</v>
      </c>
    </row>
    <row r="213" ht="19.5" spans="1:6">
      <c r="A213" s="31" t="s">
        <v>176</v>
      </c>
      <c r="B213" s="31" t="s">
        <v>177</v>
      </c>
      <c r="C213" s="31" t="s">
        <v>210</v>
      </c>
      <c r="D213" s="31"/>
      <c r="E213" s="31" t="s">
        <v>396</v>
      </c>
      <c r="F213" s="31">
        <v>1800</v>
      </c>
    </row>
    <row r="214" ht="19.5" spans="1:6">
      <c r="A214" s="31" t="s">
        <v>176</v>
      </c>
      <c r="B214" s="31" t="s">
        <v>177</v>
      </c>
      <c r="C214" s="31" t="s">
        <v>204</v>
      </c>
      <c r="D214" s="31"/>
      <c r="E214" s="31" t="s">
        <v>397</v>
      </c>
      <c r="F214" s="31">
        <v>1500</v>
      </c>
    </row>
    <row r="215" ht="19.5" spans="1:6">
      <c r="A215" s="31" t="s">
        <v>176</v>
      </c>
      <c r="B215" s="31" t="s">
        <v>177</v>
      </c>
      <c r="C215" s="31" t="s">
        <v>182</v>
      </c>
      <c r="D215" s="31"/>
      <c r="E215" s="31" t="s">
        <v>398</v>
      </c>
      <c r="F215" s="31">
        <v>600</v>
      </c>
    </row>
    <row r="216" ht="19.5" spans="1:6">
      <c r="A216" s="31" t="s">
        <v>176</v>
      </c>
      <c r="B216" s="31" t="s">
        <v>177</v>
      </c>
      <c r="C216" s="31" t="s">
        <v>255</v>
      </c>
      <c r="D216" s="31"/>
      <c r="E216" s="31" t="s">
        <v>399</v>
      </c>
      <c r="F216" s="31">
        <v>1850</v>
      </c>
    </row>
    <row r="217" ht="19.5" spans="1:6">
      <c r="A217" s="31" t="s">
        <v>176</v>
      </c>
      <c r="B217" s="31" t="s">
        <v>177</v>
      </c>
      <c r="C217" s="31" t="s">
        <v>234</v>
      </c>
      <c r="D217" s="31"/>
      <c r="E217" s="31" t="s">
        <v>400</v>
      </c>
      <c r="F217" s="31">
        <v>3300</v>
      </c>
    </row>
    <row r="218" ht="19.5" spans="1:6">
      <c r="A218" s="31" t="s">
        <v>176</v>
      </c>
      <c r="B218" s="31" t="s">
        <v>177</v>
      </c>
      <c r="C218" s="31" t="s">
        <v>202</v>
      </c>
      <c r="D218" s="31"/>
      <c r="E218" s="31" t="s">
        <v>401</v>
      </c>
      <c r="F218" s="31">
        <v>2000</v>
      </c>
    </row>
    <row r="219" ht="19.5" spans="1:6">
      <c r="A219" s="31" t="s">
        <v>176</v>
      </c>
      <c r="B219" s="31" t="s">
        <v>177</v>
      </c>
      <c r="C219" s="31" t="s">
        <v>202</v>
      </c>
      <c r="D219" s="31"/>
      <c r="E219" s="31" t="s">
        <v>402</v>
      </c>
      <c r="F219" s="31">
        <v>2000</v>
      </c>
    </row>
    <row r="220" ht="19.5" spans="1:6">
      <c r="A220" s="31" t="s">
        <v>176</v>
      </c>
      <c r="B220" s="31" t="s">
        <v>177</v>
      </c>
      <c r="C220" s="31" t="s">
        <v>200</v>
      </c>
      <c r="D220" s="31"/>
      <c r="E220" s="31" t="s">
        <v>403</v>
      </c>
      <c r="F220" s="31">
        <v>4100</v>
      </c>
    </row>
    <row r="221" ht="19.5" spans="1:6">
      <c r="A221" s="31" t="s">
        <v>176</v>
      </c>
      <c r="B221" s="31" t="s">
        <v>177</v>
      </c>
      <c r="C221" s="31" t="s">
        <v>206</v>
      </c>
      <c r="D221" s="31"/>
      <c r="E221" s="31" t="s">
        <v>404</v>
      </c>
      <c r="F221" s="31">
        <v>800</v>
      </c>
    </row>
    <row r="222" ht="19.5" spans="1:6">
      <c r="A222" s="31" t="s">
        <v>176</v>
      </c>
      <c r="B222" s="31" t="s">
        <v>177</v>
      </c>
      <c r="C222" s="31" t="s">
        <v>380</v>
      </c>
      <c r="D222" s="31"/>
      <c r="E222" s="31" t="s">
        <v>405</v>
      </c>
      <c r="F222" s="31">
        <v>1850</v>
      </c>
    </row>
    <row r="223" ht="19.5" spans="1:6">
      <c r="A223" s="31" t="s">
        <v>176</v>
      </c>
      <c r="B223" s="31" t="s">
        <v>177</v>
      </c>
      <c r="C223" s="31" t="s">
        <v>253</v>
      </c>
      <c r="D223" s="31"/>
      <c r="E223" s="31" t="s">
        <v>406</v>
      </c>
      <c r="F223" s="31">
        <v>2600</v>
      </c>
    </row>
    <row r="224" ht="19.5" spans="1:6">
      <c r="A224" s="31" t="s">
        <v>176</v>
      </c>
      <c r="B224" s="31" t="s">
        <v>177</v>
      </c>
      <c r="C224" s="31" t="s">
        <v>218</v>
      </c>
      <c r="D224" s="31"/>
      <c r="E224" s="31" t="s">
        <v>407</v>
      </c>
      <c r="F224" s="31">
        <v>700</v>
      </c>
    </row>
    <row r="225" ht="19.5" spans="1:6">
      <c r="A225" s="31" t="s">
        <v>176</v>
      </c>
      <c r="B225" s="31" t="s">
        <v>177</v>
      </c>
      <c r="C225" s="31" t="s">
        <v>249</v>
      </c>
      <c r="D225" s="31"/>
      <c r="E225" s="31" t="s">
        <v>408</v>
      </c>
      <c r="F225" s="31">
        <v>1200</v>
      </c>
    </row>
    <row r="226" ht="19.5" spans="1:6">
      <c r="A226" s="31" t="s">
        <v>176</v>
      </c>
      <c r="B226" s="31" t="s">
        <v>177</v>
      </c>
      <c r="C226" s="31" t="s">
        <v>212</v>
      </c>
      <c r="D226" s="31"/>
      <c r="E226" s="31" t="s">
        <v>409</v>
      </c>
      <c r="F226" s="31">
        <v>2400</v>
      </c>
    </row>
    <row r="227" ht="19.5" spans="1:6">
      <c r="A227" s="31" t="s">
        <v>176</v>
      </c>
      <c r="B227" s="31" t="s">
        <v>177</v>
      </c>
      <c r="C227" s="31" t="s">
        <v>210</v>
      </c>
      <c r="D227" s="31"/>
      <c r="E227" s="31" t="s">
        <v>410</v>
      </c>
      <c r="F227" s="31">
        <v>1400</v>
      </c>
    </row>
    <row r="228" ht="19.5" spans="1:6">
      <c r="A228" s="31" t="s">
        <v>176</v>
      </c>
      <c r="B228" s="31" t="s">
        <v>177</v>
      </c>
      <c r="C228" s="31" t="s">
        <v>243</v>
      </c>
      <c r="D228" s="31"/>
      <c r="E228" s="31" t="s">
        <v>411</v>
      </c>
      <c r="F228" s="31">
        <v>3100</v>
      </c>
    </row>
    <row r="229" ht="19.5" spans="1:6">
      <c r="A229" s="31" t="s">
        <v>176</v>
      </c>
      <c r="B229" s="31" t="s">
        <v>177</v>
      </c>
      <c r="C229" s="31" t="s">
        <v>180</v>
      </c>
      <c r="D229" s="31"/>
      <c r="E229" s="31" t="s">
        <v>412</v>
      </c>
      <c r="F229" s="31">
        <v>2400</v>
      </c>
    </row>
    <row r="230" ht="19.5" spans="1:6">
      <c r="A230" s="31" t="s">
        <v>176</v>
      </c>
      <c r="B230" s="31" t="s">
        <v>177</v>
      </c>
      <c r="C230" s="31" t="s">
        <v>234</v>
      </c>
      <c r="D230" s="31"/>
      <c r="E230" s="31" t="s">
        <v>413</v>
      </c>
      <c r="F230" s="31">
        <v>3850</v>
      </c>
    </row>
    <row r="231" ht="19.5" spans="1:6">
      <c r="A231" s="31" t="s">
        <v>176</v>
      </c>
      <c r="B231" s="31" t="s">
        <v>177</v>
      </c>
      <c r="C231" s="31" t="s">
        <v>297</v>
      </c>
      <c r="D231" s="31"/>
      <c r="E231" s="31" t="s">
        <v>414</v>
      </c>
      <c r="F231" s="31">
        <v>1250</v>
      </c>
    </row>
    <row r="232" ht="19.5" spans="1:6">
      <c r="A232" s="31" t="s">
        <v>176</v>
      </c>
      <c r="B232" s="31" t="s">
        <v>177</v>
      </c>
      <c r="C232" s="31" t="s">
        <v>191</v>
      </c>
      <c r="D232" s="31"/>
      <c r="E232" s="31" t="s">
        <v>415</v>
      </c>
      <c r="F232" s="31">
        <v>900</v>
      </c>
    </row>
    <row r="233" ht="19.5" spans="1:6">
      <c r="A233" s="31" t="s">
        <v>176</v>
      </c>
      <c r="B233" s="31" t="s">
        <v>177</v>
      </c>
      <c r="C233" s="31" t="s">
        <v>255</v>
      </c>
      <c r="D233" s="31"/>
      <c r="E233" s="31" t="s">
        <v>416</v>
      </c>
      <c r="F233" s="31">
        <v>1650</v>
      </c>
    </row>
    <row r="234" ht="19.5" spans="1:6">
      <c r="A234" s="31" t="s">
        <v>176</v>
      </c>
      <c r="B234" s="31" t="s">
        <v>177</v>
      </c>
      <c r="C234" s="31" t="s">
        <v>191</v>
      </c>
      <c r="D234" s="31"/>
      <c r="E234" s="31" t="s">
        <v>417</v>
      </c>
      <c r="F234" s="31">
        <v>1200</v>
      </c>
    </row>
    <row r="235" ht="19.5" spans="1:6">
      <c r="A235" s="31" t="s">
        <v>176</v>
      </c>
      <c r="B235" s="31" t="s">
        <v>177</v>
      </c>
      <c r="C235" s="31" t="s">
        <v>218</v>
      </c>
      <c r="D235" s="31"/>
      <c r="E235" s="31" t="s">
        <v>418</v>
      </c>
      <c r="F235" s="31">
        <v>700</v>
      </c>
    </row>
    <row r="236" ht="19.5" spans="1:6">
      <c r="A236" s="31" t="s">
        <v>176</v>
      </c>
      <c r="B236" s="31" t="s">
        <v>177</v>
      </c>
      <c r="C236" s="31" t="s">
        <v>191</v>
      </c>
      <c r="D236" s="31"/>
      <c r="E236" s="31" t="s">
        <v>419</v>
      </c>
      <c r="F236" s="31">
        <v>950</v>
      </c>
    </row>
    <row r="237" ht="19.5" spans="1:6">
      <c r="A237" s="31" t="s">
        <v>176</v>
      </c>
      <c r="B237" s="31" t="s">
        <v>177</v>
      </c>
      <c r="C237" s="31" t="s">
        <v>206</v>
      </c>
      <c r="D237" s="31"/>
      <c r="E237" s="31" t="s">
        <v>420</v>
      </c>
      <c r="F237" s="31">
        <v>1000</v>
      </c>
    </row>
    <row r="238" ht="19.5" spans="1:6">
      <c r="A238" s="31" t="s">
        <v>176</v>
      </c>
      <c r="B238" s="31" t="s">
        <v>177</v>
      </c>
      <c r="C238" s="31" t="s">
        <v>234</v>
      </c>
      <c r="D238" s="31"/>
      <c r="E238" s="31" t="s">
        <v>421</v>
      </c>
      <c r="F238" s="31">
        <v>3100</v>
      </c>
    </row>
    <row r="239" ht="19.5" spans="1:6">
      <c r="A239" s="31" t="s">
        <v>176</v>
      </c>
      <c r="B239" s="31" t="s">
        <v>177</v>
      </c>
      <c r="C239" s="31" t="s">
        <v>176</v>
      </c>
      <c r="D239" s="31"/>
      <c r="E239" s="31" t="s">
        <v>184</v>
      </c>
      <c r="F239" s="31">
        <v>260</v>
      </c>
    </row>
    <row r="240" ht="19.5" spans="1:6">
      <c r="A240" s="31" t="s">
        <v>176</v>
      </c>
      <c r="B240" s="31" t="s">
        <v>177</v>
      </c>
      <c r="C240" s="31" t="s">
        <v>176</v>
      </c>
      <c r="D240" s="31"/>
      <c r="E240" s="31" t="s">
        <v>422</v>
      </c>
      <c r="F240" s="31">
        <v>560</v>
      </c>
    </row>
    <row r="241" ht="19.5" spans="1:6">
      <c r="A241" s="31" t="s">
        <v>176</v>
      </c>
      <c r="B241" s="31" t="s">
        <v>177</v>
      </c>
      <c r="C241" s="31" t="s">
        <v>216</v>
      </c>
      <c r="D241" s="31"/>
      <c r="E241" s="31" t="s">
        <v>423</v>
      </c>
      <c r="F241" s="31">
        <v>880</v>
      </c>
    </row>
    <row r="242" ht="19.5" spans="1:6">
      <c r="A242" s="31" t="s">
        <v>176</v>
      </c>
      <c r="B242" s="31" t="s">
        <v>177</v>
      </c>
      <c r="C242" s="31" t="s">
        <v>198</v>
      </c>
      <c r="D242" s="31"/>
      <c r="E242" s="31" t="s">
        <v>424</v>
      </c>
      <c r="F242" s="31">
        <v>2500</v>
      </c>
    </row>
    <row r="243" ht="19.5" spans="1:6">
      <c r="A243" s="31" t="s">
        <v>176</v>
      </c>
      <c r="B243" s="31" t="s">
        <v>177</v>
      </c>
      <c r="C243" s="31" t="s">
        <v>200</v>
      </c>
      <c r="D243" s="31"/>
      <c r="E243" s="31" t="s">
        <v>425</v>
      </c>
      <c r="F243" s="31">
        <v>4800</v>
      </c>
    </row>
    <row r="244" ht="19.5" spans="1:6">
      <c r="A244" s="31" t="s">
        <v>176</v>
      </c>
      <c r="B244" s="31" t="s">
        <v>177</v>
      </c>
      <c r="C244" s="31" t="s">
        <v>243</v>
      </c>
      <c r="D244" s="31"/>
      <c r="E244" s="31" t="s">
        <v>426</v>
      </c>
      <c r="F244" s="31">
        <v>2600</v>
      </c>
    </row>
    <row r="245" ht="19.5" spans="1:6">
      <c r="A245" s="31" t="s">
        <v>176</v>
      </c>
      <c r="B245" s="31" t="s">
        <v>177</v>
      </c>
      <c r="C245" s="31" t="s">
        <v>249</v>
      </c>
      <c r="D245" s="31"/>
      <c r="E245" s="31" t="s">
        <v>427</v>
      </c>
      <c r="F245" s="31">
        <v>1700</v>
      </c>
    </row>
    <row r="246" ht="19.5" spans="1:6">
      <c r="A246" s="31" t="s">
        <v>176</v>
      </c>
      <c r="B246" s="31" t="s">
        <v>177</v>
      </c>
      <c r="C246" s="31" t="s">
        <v>182</v>
      </c>
      <c r="D246" s="31"/>
      <c r="E246" s="31" t="s">
        <v>428</v>
      </c>
      <c r="F246" s="31">
        <v>1060</v>
      </c>
    </row>
    <row r="247" ht="19.5" spans="1:6">
      <c r="A247" s="31" t="s">
        <v>176</v>
      </c>
      <c r="B247" s="31" t="s">
        <v>177</v>
      </c>
      <c r="C247" s="31" t="s">
        <v>189</v>
      </c>
      <c r="D247" s="31"/>
      <c r="E247" s="31" t="s">
        <v>429</v>
      </c>
      <c r="F247" s="31">
        <v>2100</v>
      </c>
    </row>
    <row r="248" ht="19.5" spans="1:6">
      <c r="A248" s="31" t="s">
        <v>176</v>
      </c>
      <c r="B248" s="31" t="s">
        <v>177</v>
      </c>
      <c r="C248" s="31" t="s">
        <v>216</v>
      </c>
      <c r="D248" s="31"/>
      <c r="E248" s="31" t="s">
        <v>275</v>
      </c>
      <c r="F248" s="31">
        <v>1150</v>
      </c>
    </row>
    <row r="249" ht="19.5" spans="1:6">
      <c r="A249" s="31" t="s">
        <v>176</v>
      </c>
      <c r="B249" s="31" t="s">
        <v>177</v>
      </c>
      <c r="C249" s="31" t="s">
        <v>249</v>
      </c>
      <c r="D249" s="31"/>
      <c r="E249" s="31" t="s">
        <v>430</v>
      </c>
      <c r="F249" s="31">
        <v>1450</v>
      </c>
    </row>
    <row r="250" ht="19.5" spans="1:6">
      <c r="A250" s="31" t="s">
        <v>176</v>
      </c>
      <c r="B250" s="31" t="s">
        <v>177</v>
      </c>
      <c r="C250" s="31" t="s">
        <v>176</v>
      </c>
      <c r="D250" s="31"/>
      <c r="E250" s="31" t="s">
        <v>431</v>
      </c>
      <c r="F250" s="31">
        <v>460</v>
      </c>
    </row>
    <row r="251" ht="19.5" spans="1:6">
      <c r="A251" s="31" t="s">
        <v>176</v>
      </c>
      <c r="B251" s="31" t="s">
        <v>177</v>
      </c>
      <c r="C251" s="31" t="s">
        <v>218</v>
      </c>
      <c r="D251" s="31"/>
      <c r="E251" s="31" t="s">
        <v>432</v>
      </c>
      <c r="F251" s="31">
        <v>1100</v>
      </c>
    </row>
    <row r="252" ht="19.5" spans="1:6">
      <c r="A252" s="31" t="s">
        <v>176</v>
      </c>
      <c r="B252" s="31" t="s">
        <v>177</v>
      </c>
      <c r="C252" s="31" t="s">
        <v>212</v>
      </c>
      <c r="D252" s="31"/>
      <c r="E252" s="31" t="s">
        <v>433</v>
      </c>
      <c r="F252" s="31">
        <v>2650</v>
      </c>
    </row>
    <row r="253" ht="19.5" spans="1:6">
      <c r="A253" s="31" t="s">
        <v>176</v>
      </c>
      <c r="B253" s="31" t="s">
        <v>177</v>
      </c>
      <c r="C253" s="31" t="s">
        <v>210</v>
      </c>
      <c r="D253" s="31"/>
      <c r="E253" s="31" t="s">
        <v>434</v>
      </c>
      <c r="F253" s="31">
        <v>1700</v>
      </c>
    </row>
    <row r="254" ht="19.5" spans="1:6">
      <c r="A254" s="31" t="s">
        <v>176</v>
      </c>
      <c r="B254" s="31" t="s">
        <v>177</v>
      </c>
      <c r="C254" s="31" t="s">
        <v>226</v>
      </c>
      <c r="D254" s="31"/>
      <c r="E254" s="31" t="s">
        <v>435</v>
      </c>
      <c r="F254" s="31">
        <v>1600</v>
      </c>
    </row>
    <row r="255" ht="19.5" spans="1:6">
      <c r="A255" s="31" t="s">
        <v>176</v>
      </c>
      <c r="B255" s="31" t="s">
        <v>177</v>
      </c>
      <c r="C255" s="31" t="s">
        <v>189</v>
      </c>
      <c r="D255" s="31"/>
      <c r="E255" s="31" t="s">
        <v>436</v>
      </c>
      <c r="F255" s="31">
        <v>2350</v>
      </c>
    </row>
    <row r="256" ht="19.5" spans="1:6">
      <c r="A256" s="31" t="s">
        <v>176</v>
      </c>
      <c r="B256" s="31" t="s">
        <v>177</v>
      </c>
      <c r="C256" s="31" t="s">
        <v>191</v>
      </c>
      <c r="D256" s="31"/>
      <c r="E256" s="31" t="s">
        <v>437</v>
      </c>
      <c r="F256" s="31">
        <v>900</v>
      </c>
    </row>
    <row r="257" ht="19.5" spans="1:6">
      <c r="A257" s="31" t="s">
        <v>176</v>
      </c>
      <c r="B257" s="31" t="s">
        <v>177</v>
      </c>
      <c r="C257" s="31" t="s">
        <v>178</v>
      </c>
      <c r="D257" s="31"/>
      <c r="E257" s="31" t="s">
        <v>438</v>
      </c>
      <c r="F257" s="31">
        <v>2500</v>
      </c>
    </row>
    <row r="258" ht="19.5" spans="1:6">
      <c r="A258" s="31" t="s">
        <v>176</v>
      </c>
      <c r="B258" s="31" t="s">
        <v>177</v>
      </c>
      <c r="C258" s="31" t="s">
        <v>380</v>
      </c>
      <c r="D258" s="31"/>
      <c r="E258" s="31" t="s">
        <v>439</v>
      </c>
      <c r="F258" s="31">
        <v>2000</v>
      </c>
    </row>
    <row r="259" ht="19.5" spans="1:6">
      <c r="A259" s="31" t="s">
        <v>176</v>
      </c>
      <c r="B259" s="31" t="s">
        <v>177</v>
      </c>
      <c r="C259" s="31" t="s">
        <v>440</v>
      </c>
      <c r="D259" s="31"/>
      <c r="E259" s="31"/>
      <c r="F259" s="31">
        <v>2400</v>
      </c>
    </row>
    <row r="260" ht="19.5" spans="1:6">
      <c r="A260" s="31" t="s">
        <v>176</v>
      </c>
      <c r="B260" s="31" t="s">
        <v>177</v>
      </c>
      <c r="C260" s="31" t="s">
        <v>297</v>
      </c>
      <c r="D260" s="31"/>
      <c r="E260" s="31" t="s">
        <v>441</v>
      </c>
      <c r="F260" s="31">
        <v>1550</v>
      </c>
    </row>
    <row r="261" ht="19.5" spans="1:6">
      <c r="A261" s="31" t="s">
        <v>176</v>
      </c>
      <c r="B261" s="31" t="s">
        <v>177</v>
      </c>
      <c r="C261" s="31" t="s">
        <v>191</v>
      </c>
      <c r="D261" s="31"/>
      <c r="E261" s="31" t="s">
        <v>442</v>
      </c>
      <c r="F261" s="31">
        <v>800</v>
      </c>
    </row>
    <row r="262" ht="19.5" spans="1:6">
      <c r="A262" s="31" t="s">
        <v>176</v>
      </c>
      <c r="B262" s="31" t="s">
        <v>177</v>
      </c>
      <c r="C262" s="31" t="s">
        <v>189</v>
      </c>
      <c r="D262" s="31"/>
      <c r="E262" s="31" t="s">
        <v>443</v>
      </c>
      <c r="F262" s="31">
        <v>2300</v>
      </c>
    </row>
    <row r="263" ht="19.5" spans="1:6">
      <c r="A263" s="31" t="s">
        <v>176</v>
      </c>
      <c r="B263" s="31" t="s">
        <v>177</v>
      </c>
      <c r="C263" s="31" t="s">
        <v>226</v>
      </c>
      <c r="D263" s="31"/>
      <c r="E263" s="31" t="s">
        <v>444</v>
      </c>
      <c r="F263" s="31">
        <v>1700</v>
      </c>
    </row>
    <row r="264" ht="19.5" spans="1:6">
      <c r="A264" s="31" t="s">
        <v>176</v>
      </c>
      <c r="B264" s="31" t="s">
        <v>177</v>
      </c>
      <c r="C264" s="31" t="s">
        <v>191</v>
      </c>
      <c r="D264" s="31"/>
      <c r="E264" s="31" t="s">
        <v>445</v>
      </c>
      <c r="F264" s="31">
        <v>1050</v>
      </c>
    </row>
    <row r="265" ht="19.5" spans="1:6">
      <c r="A265" s="31" t="s">
        <v>176</v>
      </c>
      <c r="B265" s="31" t="s">
        <v>177</v>
      </c>
      <c r="C265" s="31" t="s">
        <v>202</v>
      </c>
      <c r="D265" s="31"/>
      <c r="E265" s="31" t="s">
        <v>446</v>
      </c>
      <c r="F265" s="31">
        <v>1550</v>
      </c>
    </row>
    <row r="266" ht="19.5" spans="1:6">
      <c r="A266" s="31" t="s">
        <v>176</v>
      </c>
      <c r="B266" s="31" t="s">
        <v>177</v>
      </c>
      <c r="C266" s="31" t="s">
        <v>226</v>
      </c>
      <c r="D266" s="31"/>
      <c r="E266" s="31" t="s">
        <v>447</v>
      </c>
      <c r="F266" s="31">
        <v>2450</v>
      </c>
    </row>
    <row r="267" ht="19.5" spans="1:6">
      <c r="A267" s="31" t="s">
        <v>176</v>
      </c>
      <c r="B267" s="31" t="s">
        <v>177</v>
      </c>
      <c r="C267" s="31" t="s">
        <v>187</v>
      </c>
      <c r="D267" s="31"/>
      <c r="E267" s="31" t="s">
        <v>448</v>
      </c>
      <c r="F267" s="31">
        <v>2630</v>
      </c>
    </row>
    <row r="268" ht="19.5" spans="1:6">
      <c r="A268" s="32" t="s">
        <v>449</v>
      </c>
    </row>
  </sheetData>
  <mergeCells count="254">
    <mergeCell ref="A15:C15"/>
    <mergeCell ref="D15:E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F27" sqref="F27"/>
    </sheetView>
  </sheetViews>
  <sheetFormatPr defaultColWidth="9" defaultRowHeight="13.5" outlineLevelCol="6"/>
  <cols>
    <col min="3" max="3" width="9.375"/>
    <col min="4" max="4" width="9" style="1"/>
    <col min="5" max="5" width="10.375" style="2" customWidth="1"/>
  </cols>
  <sheetData>
    <row r="1" ht="27" spans="1:7">
      <c r="A1" s="3"/>
      <c r="B1" s="4" t="s">
        <v>3</v>
      </c>
      <c r="C1" s="5" t="s">
        <v>5</v>
      </c>
      <c r="D1" s="6" t="s">
        <v>450</v>
      </c>
      <c r="E1" s="7" t="s">
        <v>451</v>
      </c>
      <c r="F1" s="8" t="s">
        <v>63</v>
      </c>
      <c r="G1" s="7" t="s">
        <v>451</v>
      </c>
    </row>
    <row r="2" spans="1:7">
      <c r="A2" s="3"/>
      <c r="B2" s="4" t="s">
        <v>15</v>
      </c>
      <c r="C2" s="4">
        <v>6.3</v>
      </c>
      <c r="D2" s="6"/>
      <c r="E2" s="7"/>
      <c r="F2" s="9"/>
      <c r="G2" s="7"/>
    </row>
    <row r="3" spans="1:7">
      <c r="A3" s="3" t="s">
        <v>64</v>
      </c>
      <c r="B3" s="3" t="s">
        <v>65</v>
      </c>
      <c r="C3" s="10">
        <v>941.62026393</v>
      </c>
      <c r="D3" s="11">
        <v>430</v>
      </c>
      <c r="E3" s="12">
        <f t="shared" ref="E3:E14" si="0">C3/D3</f>
        <v>2.18981456727907</v>
      </c>
      <c r="F3" s="10">
        <v>658.690866</v>
      </c>
      <c r="G3" s="12">
        <f t="shared" ref="G3:G14" si="1">F3/D3</f>
        <v>1.53183922325581</v>
      </c>
    </row>
    <row r="4" spans="1:7">
      <c r="A4" s="3"/>
      <c r="B4" s="3" t="s">
        <v>66</v>
      </c>
      <c r="C4" s="10">
        <v>892.8444996</v>
      </c>
      <c r="D4" s="11">
        <v>430</v>
      </c>
      <c r="E4" s="12">
        <f t="shared" si="0"/>
        <v>2.0763825572093</v>
      </c>
      <c r="F4" s="10">
        <v>621.234846</v>
      </c>
      <c r="G4" s="12">
        <f t="shared" si="1"/>
        <v>1.4447322</v>
      </c>
    </row>
    <row r="5" spans="1:7">
      <c r="A5" s="3"/>
      <c r="B5" s="3" t="s">
        <v>67</v>
      </c>
      <c r="C5" s="10">
        <v>812.65383621</v>
      </c>
      <c r="D5" s="11">
        <v>430</v>
      </c>
      <c r="E5" s="12">
        <f t="shared" si="0"/>
        <v>1.88989264234884</v>
      </c>
      <c r="F5" s="10">
        <v>563.445558</v>
      </c>
      <c r="G5" s="12">
        <f t="shared" si="1"/>
        <v>1.31033850697674</v>
      </c>
    </row>
    <row r="6" spans="1:7">
      <c r="A6" s="13" t="s">
        <v>68</v>
      </c>
      <c r="B6" s="13" t="s">
        <v>65</v>
      </c>
      <c r="C6" s="10">
        <v>920.113866350786</v>
      </c>
      <c r="D6" s="11">
        <v>360</v>
      </c>
      <c r="E6" s="12">
        <f t="shared" si="0"/>
        <v>2.55587185097441</v>
      </c>
      <c r="F6" s="10">
        <v>643.646512996308</v>
      </c>
      <c r="G6" s="12">
        <f t="shared" si="1"/>
        <v>1.7879069805453</v>
      </c>
    </row>
    <row r="7" spans="1:7">
      <c r="A7" s="13"/>
      <c r="B7" s="13" t="s">
        <v>66</v>
      </c>
      <c r="C7" s="10">
        <v>872.452129639025</v>
      </c>
      <c r="D7" s="11">
        <v>360</v>
      </c>
      <c r="E7" s="12">
        <f t="shared" si="0"/>
        <v>2.42347813788618</v>
      </c>
      <c r="F7" s="10">
        <v>607.045980169548</v>
      </c>
      <c r="G7" s="12">
        <f t="shared" si="1"/>
        <v>1.6862388338043</v>
      </c>
    </row>
    <row r="8" spans="1:7">
      <c r="A8" s="13"/>
      <c r="B8" s="13" t="s">
        <v>67</v>
      </c>
      <c r="C8" s="10">
        <v>794.093003180705</v>
      </c>
      <c r="D8" s="11">
        <v>360</v>
      </c>
      <c r="E8" s="12">
        <f t="shared" si="0"/>
        <v>2.20581389772418</v>
      </c>
      <c r="F8" s="10">
        <v>550.576586665404</v>
      </c>
      <c r="G8" s="12">
        <f t="shared" si="1"/>
        <v>1.5293794074039</v>
      </c>
    </row>
    <row r="9" spans="1:7">
      <c r="A9" s="3" t="s">
        <v>69</v>
      </c>
      <c r="B9" s="3" t="s">
        <v>65</v>
      </c>
      <c r="C9" s="10">
        <v>1106.96183793</v>
      </c>
      <c r="D9" s="11">
        <v>450</v>
      </c>
      <c r="E9" s="12">
        <f t="shared" si="0"/>
        <v>2.4599151954</v>
      </c>
      <c r="F9" s="10">
        <v>774.269442</v>
      </c>
      <c r="G9" s="12">
        <f t="shared" si="1"/>
        <v>1.72059876</v>
      </c>
    </row>
    <row r="10" spans="1:7">
      <c r="A10" s="3"/>
      <c r="B10" s="3" t="s">
        <v>66</v>
      </c>
      <c r="C10" s="10">
        <v>1049.09228703</v>
      </c>
      <c r="D10" s="11">
        <v>450</v>
      </c>
      <c r="E10" s="12">
        <f t="shared" si="0"/>
        <v>2.3313161934</v>
      </c>
      <c r="F10" s="10">
        <v>729.857304</v>
      </c>
      <c r="G10" s="12">
        <f t="shared" si="1"/>
        <v>1.62190512</v>
      </c>
    </row>
    <row r="11" spans="1:7">
      <c r="A11" s="3"/>
      <c r="B11" s="3" t="s">
        <v>67</v>
      </c>
      <c r="C11" s="10">
        <v>954.84758985</v>
      </c>
      <c r="D11" s="11">
        <v>450</v>
      </c>
      <c r="E11" s="12">
        <f t="shared" si="0"/>
        <v>2.121883533</v>
      </c>
      <c r="F11" s="10">
        <v>661.901382</v>
      </c>
      <c r="G11" s="12">
        <f t="shared" si="1"/>
        <v>1.47089196</v>
      </c>
    </row>
    <row r="12" spans="1:7">
      <c r="A12" s="3" t="s">
        <v>70</v>
      </c>
      <c r="B12" s="3" t="s">
        <v>65</v>
      </c>
      <c r="C12" s="10">
        <v>898.7242296843</v>
      </c>
      <c r="D12" s="11">
        <v>310</v>
      </c>
      <c r="E12" s="12">
        <f t="shared" si="0"/>
        <v>2.89911041833645</v>
      </c>
      <c r="F12" s="10">
        <v>628.68383766</v>
      </c>
      <c r="G12" s="12">
        <f t="shared" si="1"/>
        <v>2.02801237954839</v>
      </c>
    </row>
    <row r="13" spans="1:7">
      <c r="A13" s="3"/>
      <c r="B13" s="3" t="s">
        <v>66</v>
      </c>
      <c r="C13" s="10">
        <v>852.170472396</v>
      </c>
      <c r="D13" s="11">
        <v>310</v>
      </c>
      <c r="E13" s="12">
        <f t="shared" si="0"/>
        <v>2.74893700772903</v>
      </c>
      <c r="F13" s="10">
        <v>592.93414746</v>
      </c>
      <c r="G13" s="12">
        <f t="shared" si="1"/>
        <v>1.91269079825806</v>
      </c>
    </row>
    <row r="14" spans="1:7">
      <c r="A14" s="3"/>
      <c r="B14" s="3" t="s">
        <v>67</v>
      </c>
      <c r="C14" s="10">
        <v>775.6329392271</v>
      </c>
      <c r="D14" s="11">
        <v>310</v>
      </c>
      <c r="E14" s="12">
        <f t="shared" si="0"/>
        <v>2.50204173944226</v>
      </c>
      <c r="F14" s="10">
        <v>537.77748258</v>
      </c>
      <c r="G14" s="12">
        <f t="shared" si="1"/>
        <v>1.73476607283871</v>
      </c>
    </row>
  </sheetData>
  <mergeCells count="9">
    <mergeCell ref="A1:A2"/>
    <mergeCell ref="A3:A5"/>
    <mergeCell ref="A6:A8"/>
    <mergeCell ref="A9:A11"/>
    <mergeCell ref="A12:A14"/>
    <mergeCell ref="D1:D2"/>
    <mergeCell ref="E1:E2"/>
    <mergeCell ref="F1:F2"/>
    <mergeCell ref="G1:G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招标基准价</vt:lpstr>
      <vt:lpstr>招标基准价1</vt:lpstr>
      <vt:lpstr>计算公式</vt:lpstr>
      <vt:lpstr>里程查询</vt:lpstr>
      <vt:lpstr>外协里程</vt:lpstr>
      <vt:lpstr> 板车价格</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Mr.徐</cp:lastModifiedBy>
  <dcterms:created xsi:type="dcterms:W3CDTF">2023-05-12T11:15:00Z</dcterms:created>
  <dcterms:modified xsi:type="dcterms:W3CDTF">2026-05-30T05:58:26Z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B5E14932F5A940A9BC2810604908F725_13</vt:lpwstr>
  </property>
  <property fmtid="{D5CDD505-2E9C-101B-9397-08002B2CF9AE}" pid="4" name="CalculationRule">
    <vt:i4>0</vt:i4>
  </property>
</Properties>
</file>